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80" yWindow="-15" windowWidth="7725" windowHeight="8115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18" i="1"/>
  <c r="C105" i="1"/>
  <c r="C106" i="1"/>
  <c r="C107" i="1"/>
  <c r="C108" i="1"/>
  <c r="C109" i="1"/>
  <c r="C110" i="1"/>
  <c r="C111" i="1"/>
  <c r="C112" i="1"/>
  <c r="C113" i="1"/>
  <c r="C114" i="1"/>
  <c r="C104" i="1"/>
  <c r="C91" i="1"/>
  <c r="C92" i="1"/>
  <c r="C93" i="1"/>
  <c r="C94" i="1"/>
  <c r="C95" i="1"/>
  <c r="C96" i="1"/>
  <c r="C97" i="1"/>
  <c r="C98" i="1"/>
  <c r="C99" i="1"/>
  <c r="C100" i="1"/>
  <c r="C90" i="1"/>
  <c r="C77" i="1"/>
  <c r="C78" i="1"/>
  <c r="C79" i="1"/>
  <c r="C80" i="1"/>
  <c r="C81" i="1"/>
  <c r="C82" i="1"/>
  <c r="C83" i="1"/>
  <c r="C84" i="1"/>
  <c r="C85" i="1"/>
  <c r="C86" i="1"/>
  <c r="C76" i="1"/>
  <c r="C66" i="1"/>
  <c r="C67" i="1"/>
  <c r="C68" i="1"/>
  <c r="C69" i="1"/>
  <c r="C70" i="1"/>
  <c r="C71" i="1"/>
  <c r="C72" i="1"/>
  <c r="C65" i="1"/>
  <c r="C55" i="1"/>
  <c r="C56" i="1"/>
  <c r="C57" i="1"/>
  <c r="C58" i="1"/>
  <c r="C59" i="1"/>
  <c r="C60" i="1"/>
  <c r="C61" i="1"/>
  <c r="C54" i="1"/>
  <c r="C44" i="1"/>
  <c r="C45" i="1"/>
  <c r="C46" i="1"/>
  <c r="C47" i="1"/>
  <c r="C48" i="1"/>
  <c r="C49" i="1"/>
  <c r="C50" i="1"/>
  <c r="C43" i="1"/>
  <c r="C32" i="1"/>
  <c r="C33" i="1"/>
  <c r="C34" i="1"/>
  <c r="C35" i="1"/>
  <c r="C36" i="1"/>
  <c r="C37" i="1"/>
  <c r="C38" i="1"/>
  <c r="C39" i="1"/>
  <c r="C31" i="1"/>
  <c r="C20" i="1"/>
  <c r="C21" i="1"/>
  <c r="C22" i="1"/>
  <c r="C23" i="1"/>
  <c r="C24" i="1"/>
  <c r="C25" i="1"/>
  <c r="C26" i="1"/>
  <c r="C27" i="1"/>
  <c r="C19" i="1"/>
  <c r="C8" i="1"/>
  <c r="C9" i="1"/>
  <c r="C10" i="1"/>
  <c r="C11" i="1"/>
  <c r="C12" i="1"/>
  <c r="C13" i="1"/>
  <c r="C14" i="1"/>
  <c r="C15" i="1"/>
  <c r="C7" i="1"/>
</calcChain>
</file>

<file path=xl/sharedStrings.xml><?xml version="1.0" encoding="utf-8"?>
<sst xmlns="http://schemas.openxmlformats.org/spreadsheetml/2006/main" count="224" uniqueCount="76">
  <si>
    <t>Entidad:</t>
  </si>
  <si>
    <t>Periodo:</t>
  </si>
  <si>
    <t>Reportes:</t>
  </si>
  <si>
    <t>MORBILIDAD</t>
  </si>
  <si>
    <t>TOTAL</t>
  </si>
  <si>
    <t xml:space="preserve">DAÑOS NO TRASMISIBLES: CASOS NUEVOS                                                                 </t>
  </si>
  <si>
    <t>DIABETES MELLITUS SIN COMPLICACIÓN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</si>
  <si>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</si>
  <si>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</si>
  <si>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</si>
  <si>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</si>
  <si>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</si>
  <si>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</si>
  <si>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</si>
  <si>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</si>
  <si>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</si>
  <si>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</si>
  <si>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</si>
  <si>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>DIAGNOSTICOS</t>
  </si>
  <si>
    <t xml:space="preserve">TIPOS DE RIESGO: PACIENTES NUEVOS                                                                   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</si>
  <si>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</si>
  <si>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</si>
  <si>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</si>
  <si>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</si>
  <si>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</si>
  <si>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</si>
  <si>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>…</t>
  </si>
  <si>
    <t xml:space="preserve">CONSULTA MEDICA PARA IDENTIFICACION DE FACTORES DE RIESGO                                           </t>
  </si>
  <si>
    <t>VALORACIÓN CLÍNICA DE FACTORES DE RIESGO (1º CONSULTA)</t>
  </si>
  <si>
    <t>PACIENTE SIN FACTORES DE RIESGO (2º CONSULTA)</t>
  </si>
  <si>
    <t>PACIENTE CON FACTORES DE RIESGO:</t>
  </si>
  <si>
    <t>ACTIVIDADES</t>
  </si>
  <si>
    <t xml:space="preserve">1RA.CONSEJERIA EN LA PREVENCIÓN DEL CANCER                                                          </t>
  </si>
  <si>
    <t xml:space="preserve">2DA.CONSEJERIA EN LA PREVENCIÓN DEL CANCER                                                          </t>
  </si>
  <si>
    <t xml:space="preserve">3RA.CONSEJERIA EN LA PREVENCIÓN DEL CANCER                                                          </t>
  </si>
  <si>
    <t xml:space="preserve">OTRAS ACTIVIDADES                                                                                   </t>
  </si>
  <si>
    <t>SESION EDUCATIVA</t>
  </si>
  <si>
    <t>SESIONES DEMOSTRATIVAS</t>
  </si>
  <si>
    <t>MONITOREO</t>
  </si>
  <si>
    <t>REUNION DE SENSIBILIZACION</t>
  </si>
  <si>
    <t>CAPACITACION</t>
  </si>
  <si>
    <t>CAPACITACIÓN</t>
  </si>
  <si>
    <t>Nº</t>
  </si>
  <si>
    <t>Particip.</t>
  </si>
  <si>
    <t>CÁNCER DE CUELLO UTERINO</t>
  </si>
  <si>
    <t>CÁNCER DE MAMA</t>
  </si>
  <si>
    <t>DIABETES METILLUS</t>
  </si>
  <si>
    <t>PROBLEMAS CON EL TABACO</t>
  </si>
  <si>
    <t>PROBLEMAS POR FALTA DE EJERCICIO FÍSICO</t>
  </si>
  <si>
    <t>PROBLEMAS CON LA DIETA Y HABITOS ALIMENT</t>
  </si>
  <si>
    <t xml:space="preserve">PROBLEMAS CON EL ESTRÉS, NO CLASIFICADOS </t>
  </si>
  <si>
    <t>CÁNCER DE ESTÓMAGO</t>
  </si>
  <si>
    <t>CÁNCER DE PRÓSTATA</t>
  </si>
  <si>
    <t>CÁNCER DE PULMÓN</t>
  </si>
  <si>
    <t>CÁNCER DE RECTO</t>
  </si>
  <si>
    <t>CÁNCER DE COLON</t>
  </si>
  <si>
    <t>CÁNCER DE HIGADO</t>
  </si>
  <si>
    <t>CÁNCER DE LEUCEMIA</t>
  </si>
  <si>
    <t>CÁNCER DE PIEL</t>
  </si>
  <si>
    <t>OTROS TIPOS DE CÁNCER</t>
  </si>
  <si>
    <t>SESIÓN EDUCATICA</t>
  </si>
  <si>
    <t>SESIÓN DEMOSTRATIVA</t>
  </si>
  <si>
    <t>DIFUSIÓN MATERIAL IMPRESO Y MAGNÉTICOS</t>
  </si>
  <si>
    <t>DIFUSIÓN MATERIAL AUDITIVOS Y VISUALES LOCALES</t>
  </si>
  <si>
    <t>ANIMACIÓN SOCIO CULTURAL</t>
  </si>
  <si>
    <t>&lt; 5 A</t>
  </si>
  <si>
    <t>05-09 A</t>
  </si>
  <si>
    <t>10-11 A</t>
  </si>
  <si>
    <t>12-14 A</t>
  </si>
  <si>
    <t>15-17 A</t>
  </si>
  <si>
    <t>18-29 A</t>
  </si>
  <si>
    <t>30-59 A</t>
  </si>
  <si>
    <t>60 A +</t>
  </si>
  <si>
    <t>DAÑOS NO TRANSMISIBLES</t>
  </si>
  <si>
    <t>CASTILLA CONDESUYOS - LA UNION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</si>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</sst>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5">
    <font>
      <sz val="11"/>
      <color theme="1"/>
      <name val="Calibri"/>
      <family val="2"/>
      <scheme val="minor"/>
    </font>
    <font>
      <sz val="8"/>
      <color theme="1"/>
      <name val="Ariel"/>
    </font>
    <font>
      <b/>
      <sz val="8"/>
      <color theme="1"/>
      <name val="Ariel"/>
    </font>
    <font>
      <b/>
      <sz val="8"/>
      <color theme="1"/>
      <name val="Tahoma"/>
      <family val="2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rgb="FF226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3" fillId="0" borderId="1" xfId="0" applyFont="1" applyFill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2" xfId="0" applyFont="1" applyBorder="1"/>
    <xf numFmtId="164" fontId="1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0" borderId="4" xfId="0" applyNumberFormat="1" applyFont="1" applyBorder="1"/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164" fontId="1" fillId="0" borderId="1" xfId="0" applyNumberFormat="1" applyFont="1" applyFill="1" applyBorder="1"/>
    <xf numFmtId="164" fontId="1" fillId="0" borderId="2" xfId="0" applyNumberFormat="1" applyFont="1" applyFill="1" applyBorder="1"/>
    <xf numFmtId="0" fontId="4" fillId="3" borderId="10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workbookViewId="0">
      <selection activeCell="B2" sqref="B2"/>
    </sheetView>
  </sheetViews>
  <sheetFormatPr baseColWidth="10" defaultRowHeight="11.25"/>
  <cols>
    <col min="1" max="1" width="1.7109375" style="1" customWidth="1"/>
    <col min="2" max="2" width="48.85546875" style="1" customWidth="1"/>
    <col min="3" max="9" width="6.7109375" style="1" customWidth="1"/>
    <col min="10" max="10" width="6.140625" style="1" customWidth="1"/>
    <col min="11" max="11" width="8.42578125" style="1" customWidth="1"/>
    <col min="12" max="16384" width="11.42578125" style="1"/>
  </cols>
  <sheetData>
    <row r="1" spans="1:11">
      <c r="B1" s="1" t="s">
        <v>0</v>
      </c>
      <c r="C1" s="2" t="s">
        <v>74</v>
      </c>
    </row>
    <row r="2" spans="1:11">
      <c r="B2" s="1" t="s">
        <v>1</v>
      </c>
      <c r="C2" s="2" t="s">
        <v>75</v>
      </c>
      <c r="E2" s="1">
        <v>2014</v>
      </c>
    </row>
    <row r="3" spans="1:11">
      <c r="B3" s="1" t="s">
        <v>2</v>
      </c>
      <c r="C3" s="2" t="s">
        <v>73</v>
      </c>
    </row>
    <row r="5" spans="1:11" ht="12" thickBot="1">
      <c r="A5" s="2" t="s">
        <v>5</v>
      </c>
    </row>
    <row r="6" spans="1:11">
      <c r="B6" s="11" t="s">
        <v>3</v>
      </c>
      <c r="C6" s="12" t="s">
        <v>4</v>
      </c>
      <c r="D6" s="12" t="s">
        <v>65</v>
      </c>
      <c r="E6" s="12" t="s">
        <v>66</v>
      </c>
      <c r="F6" s="12" t="s">
        <v>67</v>
      </c>
      <c r="G6" s="12" t="s">
        <v>68</v>
      </c>
      <c r="H6" s="12" t="s">
        <v>69</v>
      </c>
      <c r="I6" s="12" t="s">
        <v>70</v>
      </c>
      <c r="J6" s="12" t="s">
        <v>71</v>
      </c>
      <c r="K6" s="13" t="s">
        <v>72</v>
      </c>
    </row>
    <row r="7" spans="1:11">
      <c r="B7" s="18" t="s">
        <v>46</v>
      </c>
      <c r="C7" s="6">
        <f>SUM(D7:K7)</f>
        <v>11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1</v>
      </c>
      <c r="K7" s="23">
        <v>10</v>
      </c>
    </row>
    <row r="8" spans="1:11">
      <c r="B8" s="16" t="s">
        <v>7</v>
      </c>
      <c r="C8" s="6">
        <f t="shared" ref="C8:C15" si="0">SUM(D8:K8)</f>
        <v>1423</v>
      </c>
      <c r="D8" s="22">
        <v>6</v>
      </c>
      <c r="E8" s="22">
        <v>4</v>
      </c>
      <c r="F8" s="22">
        <v>1</v>
      </c>
      <c r="G8" s="22">
        <v>1</v>
      </c>
      <c r="H8" s="22">
        <v>2</v>
      </c>
      <c r="I8" s="22">
        <v>19</v>
      </c>
      <c r="J8" s="22">
        <v>339</v>
      </c>
      <c r="K8" s="23">
        <v>1051</v>
      </c>
    </row>
    <row r="9" spans="1:11">
      <c r="B9" s="16" t="s">
        <v>8</v>
      </c>
      <c r="C9" s="6">
        <f t="shared" si="0"/>
        <v>31</v>
      </c>
      <c r="D9" s="22">
        <v>0</v>
      </c>
      <c r="E9" s="22">
        <v>0</v>
      </c>
      <c r="F9" s="22">
        <v>0</v>
      </c>
      <c r="G9" s="22">
        <v>0</v>
      </c>
      <c r="H9" s="22">
        <v>1</v>
      </c>
      <c r="I9" s="22">
        <v>0</v>
      </c>
      <c r="J9" s="22">
        <v>7</v>
      </c>
      <c r="K9" s="23">
        <v>23</v>
      </c>
    </row>
    <row r="10" spans="1:11">
      <c r="B10" s="16" t="s">
        <v>9</v>
      </c>
      <c r="C10" s="6">
        <f t="shared" si="0"/>
        <v>18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2</v>
      </c>
      <c r="J10" s="22">
        <v>4</v>
      </c>
      <c r="K10" s="23">
        <v>12</v>
      </c>
    </row>
    <row r="11" spans="1:11">
      <c r="B11" s="16" t="s">
        <v>10</v>
      </c>
      <c r="C11" s="6">
        <f t="shared" si="0"/>
        <v>64</v>
      </c>
      <c r="D11" s="22">
        <v>0</v>
      </c>
      <c r="E11" s="22">
        <v>1</v>
      </c>
      <c r="F11" s="22">
        <v>0</v>
      </c>
      <c r="G11" s="22">
        <v>0</v>
      </c>
      <c r="H11" s="22">
        <v>1</v>
      </c>
      <c r="I11" s="22">
        <v>0</v>
      </c>
      <c r="J11" s="22">
        <v>8</v>
      </c>
      <c r="K11" s="23">
        <v>54</v>
      </c>
    </row>
    <row r="12" spans="1:11">
      <c r="B12" s="16" t="s">
        <v>11</v>
      </c>
      <c r="C12" s="6">
        <f t="shared" si="0"/>
        <v>444</v>
      </c>
      <c r="D12" s="22">
        <v>88</v>
      </c>
      <c r="E12" s="22">
        <v>49</v>
      </c>
      <c r="F12" s="22">
        <v>14</v>
      </c>
      <c r="G12" s="22">
        <v>13</v>
      </c>
      <c r="H12" s="22">
        <v>6</v>
      </c>
      <c r="I12" s="22">
        <v>40</v>
      </c>
      <c r="J12" s="22">
        <v>125</v>
      </c>
      <c r="K12" s="23">
        <v>109</v>
      </c>
    </row>
    <row r="13" spans="1:11">
      <c r="B13" s="16" t="s">
        <v>12</v>
      </c>
      <c r="C13" s="6">
        <f t="shared" si="0"/>
        <v>6382</v>
      </c>
      <c r="D13" s="22">
        <v>38</v>
      </c>
      <c r="E13" s="22">
        <v>790</v>
      </c>
      <c r="F13" s="22">
        <v>306</v>
      </c>
      <c r="G13" s="22">
        <v>184</v>
      </c>
      <c r="H13" s="22">
        <v>128</v>
      </c>
      <c r="I13" s="22">
        <v>916</v>
      </c>
      <c r="J13" s="22">
        <v>2989</v>
      </c>
      <c r="K13" s="23">
        <v>1031</v>
      </c>
    </row>
    <row r="14" spans="1:11">
      <c r="B14" s="16" t="s">
        <v>13</v>
      </c>
      <c r="C14" s="6">
        <f t="shared" si="0"/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8">
        <v>0</v>
      </c>
    </row>
    <row r="15" spans="1:11" ht="12" thickBot="1">
      <c r="B15" s="17" t="s">
        <v>14</v>
      </c>
      <c r="C15" s="14">
        <f t="shared" si="0"/>
        <v>17</v>
      </c>
      <c r="D15" s="14">
        <v>0</v>
      </c>
      <c r="E15" s="14">
        <v>0</v>
      </c>
      <c r="F15" s="14">
        <v>0</v>
      </c>
      <c r="G15" s="14">
        <v>0</v>
      </c>
      <c r="H15" s="14">
        <v>2</v>
      </c>
      <c r="I15" s="14">
        <v>0</v>
      </c>
      <c r="J15" s="14">
        <v>1</v>
      </c>
      <c r="K15" s="15">
        <v>14</v>
      </c>
    </row>
    <row r="17" spans="1:11" ht="12" thickBot="1">
      <c r="A17" s="2" t="s">
        <v>15</v>
      </c>
    </row>
    <row r="18" spans="1:11">
      <c r="B18" s="11" t="s">
        <v>3</v>
      </c>
      <c r="C18" s="12" t="s">
        <v>4</v>
      </c>
      <c r="D18" s="12" t="s">
        <v>65</v>
      </c>
      <c r="E18" s="12" t="s">
        <v>66</v>
      </c>
      <c r="F18" s="12" t="s">
        <v>67</v>
      </c>
      <c r="G18" s="12" t="s">
        <v>68</v>
      </c>
      <c r="H18" s="12" t="s">
        <v>69</v>
      </c>
      <c r="I18" s="12" t="s">
        <v>70</v>
      </c>
      <c r="J18" s="12" t="s">
        <v>71</v>
      </c>
      <c r="K18" s="13" t="s">
        <v>72</v>
      </c>
    </row>
    <row r="19" spans="1:11">
      <c r="B19" s="18" t="s">
        <v>46</v>
      </c>
      <c r="C19" s="6">
        <f>SUM(D19:K19)</f>
        <v>7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</v>
      </c>
      <c r="K19" s="8">
        <v>4</v>
      </c>
    </row>
    <row r="20" spans="1:11">
      <c r="B20" s="16" t="s">
        <v>7</v>
      </c>
      <c r="C20" s="6">
        <f t="shared" ref="C20:C27" si="1">SUM(D20:K20)</f>
        <v>831</v>
      </c>
      <c r="D20" s="6">
        <v>0</v>
      </c>
      <c r="E20" s="6">
        <v>0</v>
      </c>
      <c r="F20" s="6">
        <v>0</v>
      </c>
      <c r="G20" s="6">
        <v>1</v>
      </c>
      <c r="H20" s="6">
        <v>0</v>
      </c>
      <c r="I20" s="6">
        <v>12</v>
      </c>
      <c r="J20" s="6">
        <v>181</v>
      </c>
      <c r="K20" s="8">
        <v>637</v>
      </c>
    </row>
    <row r="21" spans="1:11">
      <c r="B21" s="16" t="s">
        <v>8</v>
      </c>
      <c r="C21" s="6">
        <f t="shared" si="1"/>
        <v>14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5</v>
      </c>
      <c r="K21" s="8">
        <v>9</v>
      </c>
    </row>
    <row r="22" spans="1:11">
      <c r="B22" s="16" t="s">
        <v>9</v>
      </c>
      <c r="C22" s="6">
        <f t="shared" si="1"/>
        <v>9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5</v>
      </c>
      <c r="K22" s="8">
        <v>4</v>
      </c>
    </row>
    <row r="23" spans="1:11">
      <c r="B23" s="16" t="s">
        <v>10</v>
      </c>
      <c r="C23" s="6">
        <f t="shared" si="1"/>
        <v>5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8">
        <v>5</v>
      </c>
    </row>
    <row r="24" spans="1:11">
      <c r="B24" s="16" t="s">
        <v>11</v>
      </c>
      <c r="C24" s="6">
        <f t="shared" si="1"/>
        <v>722</v>
      </c>
      <c r="D24" s="6">
        <v>119</v>
      </c>
      <c r="E24" s="6">
        <v>40</v>
      </c>
      <c r="F24" s="6">
        <v>28</v>
      </c>
      <c r="G24" s="6">
        <v>22</v>
      </c>
      <c r="H24" s="6">
        <v>23</v>
      </c>
      <c r="I24" s="6">
        <v>82</v>
      </c>
      <c r="J24" s="6">
        <v>348</v>
      </c>
      <c r="K24" s="8">
        <v>60</v>
      </c>
    </row>
    <row r="25" spans="1:11">
      <c r="B25" s="16" t="s">
        <v>12</v>
      </c>
      <c r="C25" s="6">
        <f t="shared" si="1"/>
        <v>510</v>
      </c>
      <c r="D25" s="6">
        <v>6</v>
      </c>
      <c r="E25" s="6">
        <v>104</v>
      </c>
      <c r="F25" s="6">
        <v>31</v>
      </c>
      <c r="G25" s="6">
        <v>30</v>
      </c>
      <c r="H25" s="6">
        <v>4</v>
      </c>
      <c r="I25" s="6">
        <v>47</v>
      </c>
      <c r="J25" s="6">
        <v>213</v>
      </c>
      <c r="K25" s="8">
        <v>75</v>
      </c>
    </row>
    <row r="26" spans="1:11">
      <c r="B26" s="16" t="s">
        <v>13</v>
      </c>
      <c r="C26" s="6">
        <f t="shared" si="1"/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8">
        <v>0</v>
      </c>
    </row>
    <row r="27" spans="1:11" ht="12" thickBot="1">
      <c r="B27" s="17" t="s">
        <v>14</v>
      </c>
      <c r="C27" s="14">
        <f t="shared" si="1"/>
        <v>1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5">
        <v>1</v>
      </c>
    </row>
    <row r="29" spans="1:11" ht="12" thickBot="1">
      <c r="A29" s="2" t="s">
        <v>16</v>
      </c>
    </row>
    <row r="30" spans="1:11">
      <c r="B30" s="11" t="s">
        <v>3</v>
      </c>
      <c r="C30" s="12" t="s">
        <v>4</v>
      </c>
      <c r="D30" s="12" t="s">
        <v>65</v>
      </c>
      <c r="E30" s="12" t="s">
        <v>66</v>
      </c>
      <c r="F30" s="12" t="s">
        <v>67</v>
      </c>
      <c r="G30" s="12" t="s">
        <v>68</v>
      </c>
      <c r="H30" s="12" t="s">
        <v>69</v>
      </c>
      <c r="I30" s="12" t="s">
        <v>70</v>
      </c>
      <c r="J30" s="12" t="s">
        <v>71</v>
      </c>
      <c r="K30" s="13" t="s">
        <v>72</v>
      </c>
    </row>
    <row r="31" spans="1:11">
      <c r="B31" s="16" t="s">
        <v>6</v>
      </c>
      <c r="C31" s="6">
        <f>SUM(D31:K31)</f>
        <v>18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4</v>
      </c>
      <c r="K31" s="8">
        <v>14</v>
      </c>
    </row>
    <row r="32" spans="1:11">
      <c r="B32" s="16" t="s">
        <v>7</v>
      </c>
      <c r="C32" s="6">
        <f t="shared" ref="C32:C39" si="2">SUM(D32:K32)</f>
        <v>2254</v>
      </c>
      <c r="D32" s="6">
        <v>6</v>
      </c>
      <c r="E32" s="6">
        <v>4</v>
      </c>
      <c r="F32" s="6">
        <v>1</v>
      </c>
      <c r="G32" s="6">
        <v>2</v>
      </c>
      <c r="H32" s="6">
        <v>2</v>
      </c>
      <c r="I32" s="6">
        <v>31</v>
      </c>
      <c r="J32" s="6">
        <v>520</v>
      </c>
      <c r="K32" s="8">
        <v>1688</v>
      </c>
    </row>
    <row r="33" spans="1:11">
      <c r="B33" s="16" t="s">
        <v>17</v>
      </c>
      <c r="C33" s="6">
        <f t="shared" si="2"/>
        <v>45</v>
      </c>
      <c r="D33" s="6">
        <v>0</v>
      </c>
      <c r="E33" s="6">
        <v>0</v>
      </c>
      <c r="F33" s="6">
        <v>0</v>
      </c>
      <c r="G33" s="6">
        <v>0</v>
      </c>
      <c r="H33" s="6">
        <v>1</v>
      </c>
      <c r="I33" s="6">
        <v>0</v>
      </c>
      <c r="J33" s="6">
        <v>12</v>
      </c>
      <c r="K33" s="8">
        <v>32</v>
      </c>
    </row>
    <row r="34" spans="1:11">
      <c r="B34" s="16" t="s">
        <v>9</v>
      </c>
      <c r="C34" s="6">
        <f t="shared" si="2"/>
        <v>27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2</v>
      </c>
      <c r="J34" s="6">
        <v>9</v>
      </c>
      <c r="K34" s="8">
        <v>16</v>
      </c>
    </row>
    <row r="35" spans="1:11">
      <c r="B35" s="16" t="s">
        <v>10</v>
      </c>
      <c r="C35" s="6">
        <f t="shared" si="2"/>
        <v>69</v>
      </c>
      <c r="D35" s="6">
        <v>0</v>
      </c>
      <c r="E35" s="6">
        <v>1</v>
      </c>
      <c r="F35" s="6">
        <v>0</v>
      </c>
      <c r="G35" s="6">
        <v>0</v>
      </c>
      <c r="H35" s="6">
        <v>1</v>
      </c>
      <c r="I35" s="6">
        <v>0</v>
      </c>
      <c r="J35" s="6">
        <v>8</v>
      </c>
      <c r="K35" s="8">
        <v>59</v>
      </c>
    </row>
    <row r="36" spans="1:11">
      <c r="B36" s="16" t="s">
        <v>11</v>
      </c>
      <c r="C36" s="6">
        <f t="shared" si="2"/>
        <v>1166</v>
      </c>
      <c r="D36" s="6">
        <v>207</v>
      </c>
      <c r="E36" s="6">
        <v>89</v>
      </c>
      <c r="F36" s="6">
        <v>42</v>
      </c>
      <c r="G36" s="6">
        <v>35</v>
      </c>
      <c r="H36" s="6">
        <v>29</v>
      </c>
      <c r="I36" s="6">
        <v>122</v>
      </c>
      <c r="J36" s="6">
        <v>473</v>
      </c>
      <c r="K36" s="8">
        <v>169</v>
      </c>
    </row>
    <row r="37" spans="1:11">
      <c r="B37" s="16" t="s">
        <v>12</v>
      </c>
      <c r="C37" s="6">
        <f t="shared" si="2"/>
        <v>6892</v>
      </c>
      <c r="D37" s="6">
        <v>44</v>
      </c>
      <c r="E37" s="6">
        <v>894</v>
      </c>
      <c r="F37" s="6">
        <v>337</v>
      </c>
      <c r="G37" s="6">
        <v>214</v>
      </c>
      <c r="H37" s="6">
        <v>132</v>
      </c>
      <c r="I37" s="6">
        <v>963</v>
      </c>
      <c r="J37" s="6">
        <v>3202</v>
      </c>
      <c r="K37" s="8">
        <v>1106</v>
      </c>
    </row>
    <row r="38" spans="1:11">
      <c r="B38" s="16" t="s">
        <v>13</v>
      </c>
      <c r="C38" s="6">
        <f t="shared" si="2"/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8">
        <v>0</v>
      </c>
    </row>
    <row r="39" spans="1:11" ht="12" thickBot="1">
      <c r="B39" s="17" t="s">
        <v>14</v>
      </c>
      <c r="C39" s="14">
        <f t="shared" si="2"/>
        <v>18</v>
      </c>
      <c r="D39" s="14">
        <v>0</v>
      </c>
      <c r="E39" s="14">
        <v>0</v>
      </c>
      <c r="F39" s="14">
        <v>0</v>
      </c>
      <c r="G39" s="14">
        <v>0</v>
      </c>
      <c r="H39" s="14">
        <v>2</v>
      </c>
      <c r="I39" s="14">
        <v>0</v>
      </c>
      <c r="J39" s="14">
        <v>1</v>
      </c>
      <c r="K39" s="15">
        <v>15</v>
      </c>
    </row>
    <row r="41" spans="1:11" ht="12" thickBot="1">
      <c r="A41" s="2" t="s">
        <v>19</v>
      </c>
    </row>
    <row r="42" spans="1:11">
      <c r="B42" s="11" t="s">
        <v>18</v>
      </c>
      <c r="C42" s="12" t="s">
        <v>4</v>
      </c>
      <c r="D42" s="12" t="s">
        <v>65</v>
      </c>
      <c r="E42" s="12" t="s">
        <v>66</v>
      </c>
      <c r="F42" s="12" t="s">
        <v>67</v>
      </c>
      <c r="G42" s="12" t="s">
        <v>68</v>
      </c>
      <c r="H42" s="12" t="s">
        <v>69</v>
      </c>
      <c r="I42" s="12" t="s">
        <v>70</v>
      </c>
      <c r="J42" s="12" t="s">
        <v>71</v>
      </c>
      <c r="K42" s="13" t="s">
        <v>72</v>
      </c>
    </row>
    <row r="43" spans="1:11">
      <c r="B43" s="16" t="s">
        <v>47</v>
      </c>
      <c r="C43" s="6">
        <f>SUM(D43:K43)</f>
        <v>22</v>
      </c>
      <c r="D43" s="6">
        <v>0</v>
      </c>
      <c r="E43" s="6">
        <v>0</v>
      </c>
      <c r="F43" s="6">
        <v>0</v>
      </c>
      <c r="G43" s="6">
        <v>0</v>
      </c>
      <c r="H43" s="6">
        <v>1</v>
      </c>
      <c r="I43" s="6">
        <v>9</v>
      </c>
      <c r="J43" s="6">
        <v>11</v>
      </c>
      <c r="K43" s="8">
        <v>1</v>
      </c>
    </row>
    <row r="44" spans="1:11">
      <c r="B44" s="16" t="s">
        <v>48</v>
      </c>
      <c r="C44" s="6">
        <f t="shared" ref="C44:C50" si="3">SUM(D44:K44)</f>
        <v>248</v>
      </c>
      <c r="D44" s="6">
        <v>0</v>
      </c>
      <c r="E44" s="6">
        <v>3</v>
      </c>
      <c r="F44" s="6">
        <v>1</v>
      </c>
      <c r="G44" s="6">
        <v>1</v>
      </c>
      <c r="H44" s="6">
        <v>0</v>
      </c>
      <c r="I44" s="6">
        <v>26</v>
      </c>
      <c r="J44" s="6">
        <v>118</v>
      </c>
      <c r="K44" s="8">
        <v>99</v>
      </c>
    </row>
    <row r="45" spans="1:11">
      <c r="B45" s="16" t="s">
        <v>49</v>
      </c>
      <c r="C45" s="6">
        <f t="shared" si="3"/>
        <v>3310</v>
      </c>
      <c r="D45" s="6">
        <v>2337</v>
      </c>
      <c r="E45" s="6">
        <v>197</v>
      </c>
      <c r="F45" s="6">
        <v>69</v>
      </c>
      <c r="G45" s="6">
        <v>70</v>
      </c>
      <c r="H45" s="6">
        <v>72</v>
      </c>
      <c r="I45" s="6">
        <v>74</v>
      </c>
      <c r="J45" s="6">
        <v>318</v>
      </c>
      <c r="K45" s="8">
        <v>173</v>
      </c>
    </row>
    <row r="46" spans="1:11">
      <c r="B46" s="16" t="s">
        <v>50</v>
      </c>
      <c r="C46" s="6">
        <f t="shared" si="3"/>
        <v>25</v>
      </c>
      <c r="D46" s="6">
        <v>0</v>
      </c>
      <c r="E46" s="6">
        <v>0</v>
      </c>
      <c r="F46" s="6">
        <v>0</v>
      </c>
      <c r="G46" s="6">
        <v>1</v>
      </c>
      <c r="H46" s="6">
        <v>0</v>
      </c>
      <c r="I46" s="6">
        <v>6</v>
      </c>
      <c r="J46" s="6">
        <v>11</v>
      </c>
      <c r="K46" s="8">
        <v>7</v>
      </c>
    </row>
    <row r="47" spans="1:11">
      <c r="B47" s="16" t="s">
        <v>20</v>
      </c>
      <c r="C47" s="6">
        <f t="shared" si="3"/>
        <v>10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6</v>
      </c>
      <c r="K47" s="8">
        <v>4</v>
      </c>
    </row>
    <row r="48" spans="1:11">
      <c r="B48" s="16" t="s">
        <v>21</v>
      </c>
      <c r="C48" s="6">
        <f t="shared" si="3"/>
        <v>10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6</v>
      </c>
      <c r="K48" s="8">
        <v>4</v>
      </c>
    </row>
    <row r="49" spans="1:11">
      <c r="B49" s="16" t="s">
        <v>22</v>
      </c>
      <c r="C49" s="6">
        <f t="shared" si="3"/>
        <v>7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1</v>
      </c>
      <c r="J49" s="6">
        <v>2</v>
      </c>
      <c r="K49" s="8">
        <v>4</v>
      </c>
    </row>
    <row r="50" spans="1:11" ht="12" thickBot="1">
      <c r="B50" s="17" t="s">
        <v>23</v>
      </c>
      <c r="C50" s="14">
        <f t="shared" si="3"/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5">
        <v>0</v>
      </c>
    </row>
    <row r="52" spans="1:11" ht="12" thickBot="1">
      <c r="A52" s="2" t="s">
        <v>24</v>
      </c>
    </row>
    <row r="53" spans="1:11">
      <c r="B53" s="11" t="s">
        <v>18</v>
      </c>
      <c r="C53" s="12" t="s">
        <v>4</v>
      </c>
      <c r="D53" s="12" t="s">
        <v>65</v>
      </c>
      <c r="E53" s="12" t="s">
        <v>66</v>
      </c>
      <c r="F53" s="12" t="s">
        <v>67</v>
      </c>
      <c r="G53" s="12" t="s">
        <v>68</v>
      </c>
      <c r="H53" s="12" t="s">
        <v>69</v>
      </c>
      <c r="I53" s="12" t="s">
        <v>70</v>
      </c>
      <c r="J53" s="12" t="s">
        <v>71</v>
      </c>
      <c r="K53" s="13" t="s">
        <v>72</v>
      </c>
    </row>
    <row r="54" spans="1:11">
      <c r="B54" s="16" t="s">
        <v>47</v>
      </c>
      <c r="C54" s="6">
        <f>SUM(D54:K54)</f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8">
        <v>0</v>
      </c>
    </row>
    <row r="55" spans="1:11">
      <c r="B55" s="16" t="s">
        <v>48</v>
      </c>
      <c r="C55" s="6">
        <f t="shared" ref="C55:C61" si="4">SUM(D55:K55)</f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8">
        <v>0</v>
      </c>
    </row>
    <row r="56" spans="1:11">
      <c r="B56" s="16" t="s">
        <v>49</v>
      </c>
      <c r="C56" s="6">
        <f t="shared" si="4"/>
        <v>616</v>
      </c>
      <c r="D56" s="6">
        <v>496</v>
      </c>
      <c r="E56" s="6">
        <v>47</v>
      </c>
      <c r="F56" s="6">
        <v>25</v>
      </c>
      <c r="G56" s="6">
        <v>10</v>
      </c>
      <c r="H56" s="6">
        <v>2</v>
      </c>
      <c r="I56" s="6">
        <v>11</v>
      </c>
      <c r="J56" s="6">
        <v>21</v>
      </c>
      <c r="K56" s="8">
        <v>4</v>
      </c>
    </row>
    <row r="57" spans="1:11">
      <c r="B57" s="16" t="s">
        <v>50</v>
      </c>
      <c r="C57" s="6">
        <f t="shared" si="4"/>
        <v>9</v>
      </c>
      <c r="D57" s="6">
        <v>0</v>
      </c>
      <c r="E57" s="6">
        <v>9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8">
        <v>0</v>
      </c>
    </row>
    <row r="58" spans="1:11">
      <c r="B58" s="16" t="s">
        <v>20</v>
      </c>
      <c r="C58" s="6">
        <f t="shared" si="4"/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8">
        <v>0</v>
      </c>
    </row>
    <row r="59" spans="1:11">
      <c r="B59" s="16" t="s">
        <v>21</v>
      </c>
      <c r="C59" s="6">
        <f t="shared" si="4"/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8">
        <v>0</v>
      </c>
    </row>
    <row r="60" spans="1:11">
      <c r="B60" s="16" t="s">
        <v>22</v>
      </c>
      <c r="C60" s="6">
        <f t="shared" si="4"/>
        <v>1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8">
        <v>1</v>
      </c>
    </row>
    <row r="61" spans="1:11" ht="12" thickBot="1">
      <c r="B61" s="17" t="s">
        <v>23</v>
      </c>
      <c r="C61" s="14">
        <f t="shared" si="4"/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5">
        <v>0</v>
      </c>
    </row>
    <row r="63" spans="1:11" ht="12" thickBot="1">
      <c r="A63" s="2" t="s">
        <v>25</v>
      </c>
    </row>
    <row r="64" spans="1:11">
      <c r="B64" s="11" t="s">
        <v>18</v>
      </c>
      <c r="C64" s="12" t="s">
        <v>4</v>
      </c>
      <c r="D64" s="12" t="s">
        <v>65</v>
      </c>
      <c r="E64" s="12" t="s">
        <v>66</v>
      </c>
      <c r="F64" s="12" t="s">
        <v>67</v>
      </c>
      <c r="G64" s="12" t="s">
        <v>68</v>
      </c>
      <c r="H64" s="12" t="s">
        <v>69</v>
      </c>
      <c r="I64" s="12" t="s">
        <v>70</v>
      </c>
      <c r="J64" s="12" t="s">
        <v>71</v>
      </c>
      <c r="K64" s="13" t="s">
        <v>72</v>
      </c>
    </row>
    <row r="65" spans="1:11">
      <c r="B65" s="16" t="s">
        <v>47</v>
      </c>
      <c r="C65" s="6">
        <f>SUM(D65:K65)</f>
        <v>22</v>
      </c>
      <c r="D65" s="6">
        <v>0</v>
      </c>
      <c r="E65" s="6">
        <v>0</v>
      </c>
      <c r="F65" s="6">
        <v>0</v>
      </c>
      <c r="G65" s="6">
        <v>0</v>
      </c>
      <c r="H65" s="6">
        <v>1</v>
      </c>
      <c r="I65" s="6">
        <v>9</v>
      </c>
      <c r="J65" s="6">
        <v>11</v>
      </c>
      <c r="K65" s="8">
        <v>1</v>
      </c>
    </row>
    <row r="66" spans="1:11">
      <c r="B66" s="16" t="s">
        <v>48</v>
      </c>
      <c r="C66" s="6">
        <f t="shared" ref="C66:C72" si="5">SUM(D66:K66)</f>
        <v>248</v>
      </c>
      <c r="D66" s="6">
        <v>0</v>
      </c>
      <c r="E66" s="6">
        <v>3</v>
      </c>
      <c r="F66" s="6">
        <v>1</v>
      </c>
      <c r="G66" s="6">
        <v>1</v>
      </c>
      <c r="H66" s="6">
        <v>0</v>
      </c>
      <c r="I66" s="6">
        <v>26</v>
      </c>
      <c r="J66" s="6">
        <v>118</v>
      </c>
      <c r="K66" s="8">
        <v>99</v>
      </c>
    </row>
    <row r="67" spans="1:11">
      <c r="B67" s="16" t="s">
        <v>49</v>
      </c>
      <c r="C67" s="6">
        <f t="shared" si="5"/>
        <v>3915</v>
      </c>
      <c r="D67" s="6">
        <v>2822</v>
      </c>
      <c r="E67" s="6">
        <v>244</v>
      </c>
      <c r="F67" s="6">
        <v>94</v>
      </c>
      <c r="G67" s="6">
        <v>80</v>
      </c>
      <c r="H67" s="6">
        <v>74</v>
      </c>
      <c r="I67" s="6">
        <v>85</v>
      </c>
      <c r="J67" s="6">
        <v>339</v>
      </c>
      <c r="K67" s="8">
        <v>177</v>
      </c>
    </row>
    <row r="68" spans="1:11">
      <c r="B68" s="16" t="s">
        <v>50</v>
      </c>
      <c r="C68" s="6">
        <f t="shared" si="5"/>
        <v>34</v>
      </c>
      <c r="D68" s="6">
        <v>0</v>
      </c>
      <c r="E68" s="6">
        <v>9</v>
      </c>
      <c r="F68" s="6">
        <v>0</v>
      </c>
      <c r="G68" s="6">
        <v>1</v>
      </c>
      <c r="H68" s="6">
        <v>0</v>
      </c>
      <c r="I68" s="6">
        <v>6</v>
      </c>
      <c r="J68" s="6">
        <v>11</v>
      </c>
      <c r="K68" s="8">
        <v>7</v>
      </c>
    </row>
    <row r="69" spans="1:11">
      <c r="B69" s="16" t="s">
        <v>20</v>
      </c>
      <c r="C69" s="6">
        <f t="shared" si="5"/>
        <v>10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6</v>
      </c>
      <c r="K69" s="8">
        <v>4</v>
      </c>
    </row>
    <row r="70" spans="1:11">
      <c r="B70" s="16" t="s">
        <v>21</v>
      </c>
      <c r="C70" s="6">
        <f t="shared" si="5"/>
        <v>10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6</v>
      </c>
      <c r="K70" s="8">
        <v>4</v>
      </c>
    </row>
    <row r="71" spans="1:11">
      <c r="B71" s="16" t="s">
        <v>22</v>
      </c>
      <c r="C71" s="6">
        <f t="shared" si="5"/>
        <v>8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1</v>
      </c>
      <c r="J71" s="6">
        <v>2</v>
      </c>
      <c r="K71" s="8">
        <v>5</v>
      </c>
    </row>
    <row r="72" spans="1:11" ht="12" thickBot="1">
      <c r="B72" s="17" t="s">
        <v>23</v>
      </c>
      <c r="C72" s="14">
        <f t="shared" si="5"/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5">
        <v>0</v>
      </c>
    </row>
    <row r="74" spans="1:11" ht="12" thickBot="1">
      <c r="A74" s="2" t="s">
        <v>27</v>
      </c>
    </row>
    <row r="75" spans="1:11">
      <c r="B75" s="11" t="s">
        <v>26</v>
      </c>
      <c r="C75" s="12" t="s">
        <v>4</v>
      </c>
      <c r="D75" s="12" t="s">
        <v>65</v>
      </c>
      <c r="E75" s="12" t="s">
        <v>66</v>
      </c>
      <c r="F75" s="12" t="s">
        <v>67</v>
      </c>
      <c r="G75" s="12" t="s">
        <v>68</v>
      </c>
      <c r="H75" s="12" t="s">
        <v>69</v>
      </c>
      <c r="I75" s="12" t="s">
        <v>70</v>
      </c>
      <c r="J75" s="12" t="s">
        <v>71</v>
      </c>
      <c r="K75" s="13" t="s">
        <v>72</v>
      </c>
    </row>
    <row r="76" spans="1:11">
      <c r="B76" s="16" t="s">
        <v>28</v>
      </c>
      <c r="C76" s="6">
        <f>SUM(D76:K76)</f>
        <v>1424</v>
      </c>
      <c r="D76" s="6">
        <v>11</v>
      </c>
      <c r="E76" s="6">
        <v>38</v>
      </c>
      <c r="F76" s="6">
        <v>19</v>
      </c>
      <c r="G76" s="6">
        <v>60</v>
      </c>
      <c r="H76" s="6">
        <v>65</v>
      </c>
      <c r="I76" s="6">
        <v>153</v>
      </c>
      <c r="J76" s="6">
        <v>557</v>
      </c>
      <c r="K76" s="8">
        <v>521</v>
      </c>
    </row>
    <row r="77" spans="1:11">
      <c r="B77" s="16" t="s">
        <v>29</v>
      </c>
      <c r="C77" s="6">
        <f t="shared" ref="C77:C86" si="6">SUM(D77:K77)</f>
        <v>69</v>
      </c>
      <c r="D77" s="6">
        <v>1</v>
      </c>
      <c r="E77" s="6">
        <v>1</v>
      </c>
      <c r="F77" s="6">
        <v>0</v>
      </c>
      <c r="G77" s="6">
        <v>0</v>
      </c>
      <c r="H77" s="6">
        <v>1</v>
      </c>
      <c r="I77" s="6">
        <v>18</v>
      </c>
      <c r="J77" s="6">
        <v>30</v>
      </c>
      <c r="K77" s="8">
        <v>18</v>
      </c>
    </row>
    <row r="78" spans="1:11">
      <c r="B78" s="16" t="s">
        <v>30</v>
      </c>
      <c r="C78" s="6">
        <f t="shared" si="6"/>
        <v>366</v>
      </c>
      <c r="D78" s="6">
        <v>72</v>
      </c>
      <c r="E78" s="6">
        <v>14</v>
      </c>
      <c r="F78" s="6">
        <v>6</v>
      </c>
      <c r="G78" s="6">
        <v>9</v>
      </c>
      <c r="H78" s="6">
        <v>11</v>
      </c>
      <c r="I78" s="6">
        <v>32</v>
      </c>
      <c r="J78" s="6">
        <v>142</v>
      </c>
      <c r="K78" s="8">
        <v>80</v>
      </c>
    </row>
    <row r="79" spans="1:11">
      <c r="B79" s="16" t="s">
        <v>47</v>
      </c>
      <c r="C79" s="6">
        <f t="shared" si="6"/>
        <v>4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4</v>
      </c>
      <c r="K79" s="8">
        <v>0</v>
      </c>
    </row>
    <row r="80" spans="1:11">
      <c r="B80" s="16" t="s">
        <v>48</v>
      </c>
      <c r="C80" s="6">
        <f t="shared" si="6"/>
        <v>83</v>
      </c>
      <c r="D80" s="6">
        <v>0</v>
      </c>
      <c r="E80" s="6">
        <v>0</v>
      </c>
      <c r="F80" s="6">
        <v>1</v>
      </c>
      <c r="G80" s="6">
        <v>0</v>
      </c>
      <c r="H80" s="6">
        <v>0</v>
      </c>
      <c r="I80" s="6">
        <v>8</v>
      </c>
      <c r="J80" s="6">
        <v>43</v>
      </c>
      <c r="K80" s="8">
        <v>31</v>
      </c>
    </row>
    <row r="81" spans="1:11">
      <c r="B81" s="16" t="s">
        <v>49</v>
      </c>
      <c r="C81" s="6">
        <f t="shared" si="6"/>
        <v>336</v>
      </c>
      <c r="D81" s="6">
        <v>72</v>
      </c>
      <c r="E81" s="6">
        <v>14</v>
      </c>
      <c r="F81" s="6">
        <v>6</v>
      </c>
      <c r="G81" s="6">
        <v>9</v>
      </c>
      <c r="H81" s="6">
        <v>11</v>
      </c>
      <c r="I81" s="6">
        <v>30</v>
      </c>
      <c r="J81" s="6">
        <v>126</v>
      </c>
      <c r="K81" s="8">
        <v>68</v>
      </c>
    </row>
    <row r="82" spans="1:11">
      <c r="B82" s="16" t="s">
        <v>50</v>
      </c>
      <c r="C82" s="6">
        <f t="shared" si="6"/>
        <v>2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1</v>
      </c>
      <c r="J82" s="6">
        <v>1</v>
      </c>
      <c r="K82" s="8">
        <v>0</v>
      </c>
    </row>
    <row r="83" spans="1:11">
      <c r="B83" s="16" t="s">
        <v>20</v>
      </c>
      <c r="C83" s="6">
        <f t="shared" si="6"/>
        <v>1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1</v>
      </c>
      <c r="K83" s="8">
        <v>0</v>
      </c>
    </row>
    <row r="84" spans="1:11">
      <c r="B84" s="16" t="s">
        <v>21</v>
      </c>
      <c r="C84" s="6">
        <f t="shared" si="6"/>
        <v>3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1</v>
      </c>
      <c r="K84" s="8">
        <v>2</v>
      </c>
    </row>
    <row r="85" spans="1:11">
      <c r="B85" s="16" t="s">
        <v>22</v>
      </c>
      <c r="C85" s="6">
        <f t="shared" si="6"/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8">
        <v>0</v>
      </c>
    </row>
    <row r="86" spans="1:11" ht="12" thickBot="1">
      <c r="B86" s="17" t="s">
        <v>23</v>
      </c>
      <c r="C86" s="14">
        <f t="shared" si="6"/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5">
        <v>0</v>
      </c>
    </row>
    <row r="88" spans="1:11" ht="12" thickBot="1">
      <c r="A88" s="2" t="s">
        <v>32</v>
      </c>
    </row>
    <row r="89" spans="1:11">
      <c r="B89" s="11" t="s">
        <v>31</v>
      </c>
      <c r="C89" s="12" t="s">
        <v>4</v>
      </c>
      <c r="D89" s="12" t="s">
        <v>67</v>
      </c>
      <c r="E89" s="12" t="s">
        <v>68</v>
      </c>
      <c r="F89" s="12" t="s">
        <v>69</v>
      </c>
      <c r="G89" s="12" t="s">
        <v>70</v>
      </c>
      <c r="H89" s="12" t="s">
        <v>71</v>
      </c>
      <c r="I89" s="13" t="s">
        <v>72</v>
      </c>
    </row>
    <row r="90" spans="1:11">
      <c r="B90" s="16" t="s">
        <v>44</v>
      </c>
      <c r="C90" s="6">
        <f>SUM(D90:I90)</f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8">
        <v>0</v>
      </c>
    </row>
    <row r="91" spans="1:11">
      <c r="B91" s="16" t="s">
        <v>45</v>
      </c>
      <c r="C91" s="6">
        <f t="shared" ref="C91:C100" si="7">SUM(D91:I91)</f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8">
        <v>0</v>
      </c>
    </row>
    <row r="92" spans="1:11">
      <c r="B92" s="16" t="s">
        <v>51</v>
      </c>
      <c r="C92" s="6">
        <f t="shared" si="7"/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8">
        <v>0</v>
      </c>
    </row>
    <row r="93" spans="1:11">
      <c r="B93" s="16" t="s">
        <v>52</v>
      </c>
      <c r="C93" s="6">
        <f t="shared" si="7"/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8">
        <v>0</v>
      </c>
    </row>
    <row r="94" spans="1:11">
      <c r="B94" s="16" t="s">
        <v>53</v>
      </c>
      <c r="C94" s="6">
        <f t="shared" si="7"/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8">
        <v>0</v>
      </c>
    </row>
    <row r="95" spans="1:11">
      <c r="B95" s="16" t="s">
        <v>54</v>
      </c>
      <c r="C95" s="6">
        <f t="shared" si="7"/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8">
        <v>0</v>
      </c>
    </row>
    <row r="96" spans="1:11">
      <c r="B96" s="16" t="s">
        <v>55</v>
      </c>
      <c r="C96" s="6">
        <f t="shared" si="7"/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8">
        <v>0</v>
      </c>
    </row>
    <row r="97" spans="1:9">
      <c r="B97" s="16" t="s">
        <v>56</v>
      </c>
      <c r="C97" s="6">
        <f t="shared" si="7"/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8">
        <v>0</v>
      </c>
    </row>
    <row r="98" spans="1:9">
      <c r="B98" s="16" t="s">
        <v>57</v>
      </c>
      <c r="C98" s="6">
        <f t="shared" si="7"/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8">
        <v>0</v>
      </c>
    </row>
    <row r="99" spans="1:9">
      <c r="B99" s="16" t="s">
        <v>58</v>
      </c>
      <c r="C99" s="6">
        <f t="shared" si="7"/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7">
        <v>0</v>
      </c>
    </row>
    <row r="100" spans="1:9" ht="12" thickBot="1">
      <c r="B100" s="17" t="s">
        <v>59</v>
      </c>
      <c r="C100" s="14">
        <f t="shared" si="7"/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10">
        <v>0</v>
      </c>
    </row>
    <row r="102" spans="1:9" ht="12" thickBot="1">
      <c r="A102" s="2" t="s">
        <v>33</v>
      </c>
    </row>
    <row r="103" spans="1:9">
      <c r="B103" s="11" t="s">
        <v>31</v>
      </c>
      <c r="C103" s="12" t="s">
        <v>4</v>
      </c>
      <c r="D103" s="12" t="s">
        <v>67</v>
      </c>
      <c r="E103" s="12" t="s">
        <v>68</v>
      </c>
      <c r="F103" s="12" t="s">
        <v>69</v>
      </c>
      <c r="G103" s="12" t="s">
        <v>70</v>
      </c>
      <c r="H103" s="12" t="s">
        <v>71</v>
      </c>
      <c r="I103" s="13" t="s">
        <v>72</v>
      </c>
    </row>
    <row r="104" spans="1:9">
      <c r="B104" s="16" t="s">
        <v>44</v>
      </c>
      <c r="C104" s="6">
        <f>SUM(D104:I104)</f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8">
        <v>0</v>
      </c>
    </row>
    <row r="105" spans="1:9">
      <c r="B105" s="16" t="s">
        <v>45</v>
      </c>
      <c r="C105" s="6">
        <f t="shared" ref="C105:C114" si="8">SUM(D105:I105)</f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8">
        <v>0</v>
      </c>
    </row>
    <row r="106" spans="1:9">
      <c r="B106" s="16" t="s">
        <v>51</v>
      </c>
      <c r="C106" s="6">
        <f t="shared" si="8"/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8">
        <v>0</v>
      </c>
    </row>
    <row r="107" spans="1:9">
      <c r="B107" s="16" t="s">
        <v>52</v>
      </c>
      <c r="C107" s="6">
        <f t="shared" si="8"/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8">
        <v>0</v>
      </c>
    </row>
    <row r="108" spans="1:9">
      <c r="B108" s="16" t="s">
        <v>53</v>
      </c>
      <c r="C108" s="6">
        <f t="shared" si="8"/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8">
        <v>0</v>
      </c>
    </row>
    <row r="109" spans="1:9">
      <c r="B109" s="16" t="s">
        <v>54</v>
      </c>
      <c r="C109" s="6">
        <f t="shared" si="8"/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8">
        <v>0</v>
      </c>
    </row>
    <row r="110" spans="1:9">
      <c r="B110" s="16" t="s">
        <v>55</v>
      </c>
      <c r="C110" s="6">
        <f t="shared" si="8"/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8">
        <v>0</v>
      </c>
    </row>
    <row r="111" spans="1:9">
      <c r="B111" s="16" t="s">
        <v>56</v>
      </c>
      <c r="C111" s="6">
        <f t="shared" si="8"/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8">
        <v>0</v>
      </c>
    </row>
    <row r="112" spans="1:9">
      <c r="B112" s="16" t="s">
        <v>57</v>
      </c>
      <c r="C112" s="6">
        <f t="shared" si="8"/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8">
        <v>0</v>
      </c>
    </row>
    <row r="113" spans="1:9">
      <c r="B113" s="16" t="s">
        <v>58</v>
      </c>
      <c r="C113" s="6">
        <f t="shared" si="8"/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7">
        <v>0</v>
      </c>
    </row>
    <row r="114" spans="1:9" ht="12" thickBot="1">
      <c r="B114" s="17" t="s">
        <v>59</v>
      </c>
      <c r="C114" s="14">
        <f t="shared" si="8"/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10">
        <v>0</v>
      </c>
    </row>
    <row r="115" spans="1:9">
      <c r="B115" s="3"/>
      <c r="C115" s="3"/>
      <c r="D115" s="3"/>
      <c r="E115" s="3"/>
      <c r="F115" s="3"/>
      <c r="G115" s="3"/>
      <c r="H115" s="3"/>
      <c r="I115" s="3"/>
    </row>
    <row r="116" spans="1:9" ht="12" thickBot="1">
      <c r="A116" s="2" t="s">
        <v>34</v>
      </c>
    </row>
    <row r="117" spans="1:9">
      <c r="B117" s="11" t="s">
        <v>31</v>
      </c>
      <c r="C117" s="12" t="s">
        <v>4</v>
      </c>
      <c r="D117" s="12" t="s">
        <v>67</v>
      </c>
      <c r="E117" s="12" t="s">
        <v>68</v>
      </c>
      <c r="F117" s="12" t="s">
        <v>69</v>
      </c>
      <c r="G117" s="12" t="s">
        <v>70</v>
      </c>
      <c r="H117" s="12" t="s">
        <v>71</v>
      </c>
      <c r="I117" s="13" t="s">
        <v>72</v>
      </c>
    </row>
    <row r="118" spans="1:9">
      <c r="B118" s="16" t="s">
        <v>44</v>
      </c>
      <c r="C118" s="6">
        <f>SUM(D118:I118)</f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8">
        <v>0</v>
      </c>
    </row>
    <row r="119" spans="1:9">
      <c r="B119" s="16" t="s">
        <v>45</v>
      </c>
      <c r="C119" s="6">
        <f t="shared" ref="C119:C128" si="9">SUM(D119:I119)</f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8">
        <v>0</v>
      </c>
    </row>
    <row r="120" spans="1:9">
      <c r="B120" s="16" t="s">
        <v>51</v>
      </c>
      <c r="C120" s="6">
        <f t="shared" si="9"/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8">
        <v>0</v>
      </c>
    </row>
    <row r="121" spans="1:9">
      <c r="B121" s="16" t="s">
        <v>52</v>
      </c>
      <c r="C121" s="6">
        <f t="shared" si="9"/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8">
        <v>0</v>
      </c>
    </row>
    <row r="122" spans="1:9">
      <c r="B122" s="16" t="s">
        <v>53</v>
      </c>
      <c r="C122" s="6">
        <f t="shared" si="9"/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8">
        <v>0</v>
      </c>
    </row>
    <row r="123" spans="1:9">
      <c r="B123" s="16" t="s">
        <v>54</v>
      </c>
      <c r="C123" s="6">
        <f t="shared" si="9"/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8">
        <v>0</v>
      </c>
    </row>
    <row r="124" spans="1:9">
      <c r="B124" s="16" t="s">
        <v>55</v>
      </c>
      <c r="C124" s="6">
        <f t="shared" si="9"/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8">
        <v>0</v>
      </c>
    </row>
    <row r="125" spans="1:9">
      <c r="B125" s="16" t="s">
        <v>56</v>
      </c>
      <c r="C125" s="6">
        <f t="shared" si="9"/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8">
        <v>0</v>
      </c>
    </row>
    <row r="126" spans="1:9">
      <c r="B126" s="16" t="s">
        <v>57</v>
      </c>
      <c r="C126" s="6">
        <f t="shared" si="9"/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8">
        <v>0</v>
      </c>
    </row>
    <row r="127" spans="1:9">
      <c r="B127" s="16" t="s">
        <v>58</v>
      </c>
      <c r="C127" s="6">
        <f t="shared" si="9"/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7">
        <v>0</v>
      </c>
    </row>
    <row r="128" spans="1:9" ht="12" thickBot="1">
      <c r="B128" s="17" t="s">
        <v>59</v>
      </c>
      <c r="C128" s="14">
        <f t="shared" si="9"/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10">
        <v>0</v>
      </c>
    </row>
    <row r="130" spans="1:8" ht="12" thickBot="1">
      <c r="A130" s="2" t="s">
        <v>35</v>
      </c>
    </row>
    <row r="131" spans="1:8" ht="11.25" customHeight="1">
      <c r="B131" s="30" t="s">
        <v>31</v>
      </c>
      <c r="C131" s="24" t="s">
        <v>61</v>
      </c>
      <c r="D131" s="28"/>
      <c r="E131" s="24" t="s">
        <v>41</v>
      </c>
      <c r="F131" s="28"/>
      <c r="G131" s="24" t="s">
        <v>60</v>
      </c>
      <c r="H131" s="25"/>
    </row>
    <row r="132" spans="1:8">
      <c r="B132" s="31"/>
      <c r="C132" s="26"/>
      <c r="D132" s="29"/>
      <c r="E132" s="26"/>
      <c r="F132" s="29"/>
      <c r="G132" s="26"/>
      <c r="H132" s="27"/>
    </row>
    <row r="133" spans="1:8">
      <c r="B133" s="31"/>
      <c r="C133" s="19" t="s">
        <v>42</v>
      </c>
      <c r="D133" s="19" t="s">
        <v>43</v>
      </c>
      <c r="E133" s="19" t="s">
        <v>42</v>
      </c>
      <c r="F133" s="19" t="s">
        <v>43</v>
      </c>
      <c r="G133" s="19" t="s">
        <v>42</v>
      </c>
      <c r="H133" s="20" t="s">
        <v>43</v>
      </c>
    </row>
    <row r="134" spans="1:8">
      <c r="B134" s="16" t="s">
        <v>36</v>
      </c>
      <c r="C134" s="4">
        <v>379</v>
      </c>
      <c r="D134" s="4">
        <v>4658</v>
      </c>
      <c r="E134" s="4">
        <v>379</v>
      </c>
      <c r="F134" s="4">
        <v>4658</v>
      </c>
      <c r="G134" s="4">
        <v>379</v>
      </c>
      <c r="H134" s="21">
        <v>4658</v>
      </c>
    </row>
    <row r="135" spans="1:8">
      <c r="B135" s="16" t="s">
        <v>37</v>
      </c>
      <c r="C135" s="6">
        <v>79</v>
      </c>
      <c r="D135" s="6">
        <v>863</v>
      </c>
      <c r="E135" s="5">
        <v>79</v>
      </c>
      <c r="F135" s="5">
        <v>863</v>
      </c>
      <c r="G135" s="5">
        <v>79</v>
      </c>
      <c r="H135" s="7">
        <v>863</v>
      </c>
    </row>
    <row r="136" spans="1:8">
      <c r="B136" s="16" t="s">
        <v>39</v>
      </c>
      <c r="C136" s="6">
        <v>8</v>
      </c>
      <c r="D136" s="6">
        <v>91</v>
      </c>
      <c r="E136" s="5">
        <v>8</v>
      </c>
      <c r="F136" s="5">
        <v>91</v>
      </c>
      <c r="G136" s="5">
        <v>8</v>
      </c>
      <c r="H136" s="7">
        <v>91</v>
      </c>
    </row>
    <row r="137" spans="1:8">
      <c r="B137" s="16" t="s">
        <v>40</v>
      </c>
      <c r="C137" s="6">
        <v>126</v>
      </c>
      <c r="D137" s="6">
        <v>1772</v>
      </c>
      <c r="E137" s="5">
        <v>126</v>
      </c>
      <c r="F137" s="5">
        <v>1772</v>
      </c>
      <c r="G137" s="5">
        <v>126</v>
      </c>
      <c r="H137" s="7">
        <v>1772</v>
      </c>
    </row>
    <row r="138" spans="1:8">
      <c r="B138" s="16" t="s">
        <v>38</v>
      </c>
      <c r="C138" s="6">
        <v>12</v>
      </c>
      <c r="D138" s="6">
        <v>0</v>
      </c>
      <c r="E138" s="5">
        <v>12</v>
      </c>
      <c r="F138" s="5">
        <v>0</v>
      </c>
      <c r="G138" s="5">
        <v>12</v>
      </c>
      <c r="H138" s="7">
        <v>0</v>
      </c>
    </row>
    <row r="139" spans="1:8">
      <c r="B139" s="16" t="s">
        <v>62</v>
      </c>
      <c r="C139" s="6">
        <v>71</v>
      </c>
      <c r="D139" s="6">
        <v>115</v>
      </c>
      <c r="E139" s="5">
        <v>71</v>
      </c>
      <c r="F139" s="5">
        <v>115</v>
      </c>
      <c r="G139" s="5">
        <v>71</v>
      </c>
      <c r="H139" s="7">
        <v>115</v>
      </c>
    </row>
    <row r="140" spans="1:8">
      <c r="B140" s="16" t="s">
        <v>63</v>
      </c>
      <c r="C140" s="6">
        <v>246</v>
      </c>
      <c r="D140" s="6">
        <v>117</v>
      </c>
      <c r="E140" s="5">
        <v>246</v>
      </c>
      <c r="F140" s="5">
        <v>117</v>
      </c>
      <c r="G140" s="5">
        <v>246</v>
      </c>
      <c r="H140" s="7">
        <v>117</v>
      </c>
    </row>
    <row r="141" spans="1:8" ht="12" thickBot="1">
      <c r="B141" s="17" t="s">
        <v>64</v>
      </c>
      <c r="C141" s="14">
        <v>1</v>
      </c>
      <c r="D141" s="14">
        <v>0</v>
      </c>
      <c r="E141" s="9">
        <v>1</v>
      </c>
      <c r="F141" s="9">
        <v>0</v>
      </c>
      <c r="G141" s="9">
        <v>1</v>
      </c>
      <c r="H141" s="10">
        <v>0</v>
      </c>
    </row>
  </sheetData>
  <mergeCells count="4">
    <mergeCell ref="G131:H132"/>
    <mergeCell ref="E131:F132"/>
    <mergeCell ref="C131:D132"/>
    <mergeCell ref="B131:B133"/>
  </mergeCells>
  <pageMargins left="0.7" right="0.7" top="0.75" bottom="0.75" header="0.3" footer="0.3"/>
  <pageSetup scale="8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2013-05-29T13:54:22Z</cp:lastPrinted>
  <dcterms:created xsi:type="dcterms:W3CDTF">2013-05-28T17:13:20Z</dcterms:created>
  <dcterms:modified xsi:type="dcterms:W3CDTF">2015-01-27T00:05:41Z</dcterms:modified>
</cp:coreProperties>
</file>