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us\Documents\REPORTES HIS2014\JOVEN\"/>
    </mc:Choice>
  </mc:AlternateContent>
  <bookViews>
    <workbookView xWindow="2775" yWindow="-15" windowWidth="9570" windowHeight="8100"/>
  </bookViews>
  <sheets>
    <sheet name="Joven" sheetId="3" r:id="rId1"/>
  </sheets>
  <calcPr calcId="152511"/>
</workbook>
</file>

<file path=xl/calcChain.xml><?xml version="1.0" encoding="utf-8"?>
<calcChain xmlns="http://schemas.openxmlformats.org/spreadsheetml/2006/main">
  <c r="C138" i="3" l="1"/>
  <c r="C137" i="3"/>
  <c r="C136" i="3"/>
  <c r="C116" i="3"/>
  <c r="C115" i="3"/>
  <c r="C114" i="3"/>
  <c r="C113" i="3"/>
  <c r="C112" i="3"/>
  <c r="C95" i="3"/>
  <c r="C94" i="3"/>
  <c r="C93" i="3"/>
  <c r="C92" i="3"/>
  <c r="C91" i="3"/>
  <c r="C90" i="3"/>
  <c r="C89" i="3"/>
  <c r="C88" i="3"/>
  <c r="C87" i="3"/>
  <c r="C86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0" i="3"/>
  <c r="C9" i="3"/>
</calcChain>
</file>

<file path=xl/sharedStrings.xml><?xml version="1.0" encoding="utf-8"?>
<sst xmlns="http://schemas.openxmlformats.org/spreadsheetml/2006/main" count="165" uniqueCount="136">
  <si>
    <t>Reportes:</t>
  </si>
  <si>
    <t>Diagnóstico</t>
  </si>
  <si>
    <t>TOTAL</t>
  </si>
  <si>
    <t>MASCULINO</t>
  </si>
  <si>
    <t>FEMENINO</t>
  </si>
  <si>
    <t>Pediculosis sin otra especificación</t>
  </si>
  <si>
    <t>Pertenencia a pandilla (presencia de agresividad y violencia)</t>
  </si>
  <si>
    <t>Disminución de la Agudeza Auditiva sin especificación</t>
  </si>
  <si>
    <t>Disminución de la Agudeza Visual sin especificación</t>
  </si>
  <si>
    <t>acné no especificado</t>
  </si>
  <si>
    <t>Cifosis postural</t>
  </si>
  <si>
    <t>Lordosis no epecificada</t>
  </si>
  <si>
    <t>escoliosis idiopática juvenil</t>
  </si>
  <si>
    <t>Escoliosis, no especificada</t>
  </si>
  <si>
    <t>Pie plano</t>
  </si>
  <si>
    <t>Diagnósticos</t>
  </si>
  <si>
    <t xml:space="preserve">OTROS MOTIVOS DE ATENCION                                                                           </t>
  </si>
  <si>
    <t>Examen de ojos y de la visión</t>
  </si>
  <si>
    <t>problemas relacionados con el uso del tabaco</t>
  </si>
  <si>
    <t>Problemas relacionados con el consumo del alcohol</t>
  </si>
  <si>
    <t>Problemas relacionados con el uso de drogas.</t>
  </si>
  <si>
    <t>Problemas relacionados con la dieta y hábitos alimentarios inapropiados</t>
  </si>
  <si>
    <t>Problemas relacionados con el juego y las apuestas</t>
  </si>
  <si>
    <t>Examen de oídos y de la audición</t>
  </si>
  <si>
    <t>problemas relacionados con el embarazo no deseado</t>
  </si>
  <si>
    <t xml:space="preserve">DIAGNOSTICOS Y /O CLASIFICACION DE RIESGO                                                           </t>
  </si>
  <si>
    <t>Riego moderado por consumo de alcohol</t>
  </si>
  <si>
    <t>Riesgo de embarazo por la conducta sexual de alto riesgo</t>
  </si>
  <si>
    <t>Riesgo de Abuso Físico y/o  emocional y/o sexual</t>
  </si>
  <si>
    <t>Riesgo de ETS por a conducta sexual de alto riesgo</t>
  </si>
  <si>
    <t>Riesgo de SIDA por la conducta sexual de alto riesgo</t>
  </si>
  <si>
    <t>Riesgo de SIDA por la conducta NO sexual de alto riesgo</t>
  </si>
  <si>
    <t>Otros problemas relacionados con el estilo de vida</t>
  </si>
  <si>
    <t>Riesgo de lesiones y accidentes</t>
  </si>
  <si>
    <t>Alto riesgo por consumo excesivo de alcohol</t>
  </si>
  <si>
    <t>SESIONES</t>
  </si>
  <si>
    <t xml:space="preserve">ATENCION DE CRECIMIENTO Y DESARROLLO                                                                </t>
  </si>
  <si>
    <t>Primera sesión</t>
  </si>
  <si>
    <t>Segunda sesión</t>
  </si>
  <si>
    <t>Tercera sesión</t>
  </si>
  <si>
    <t>GRUPOS DE EDAD</t>
  </si>
  <si>
    <t>Elaborado</t>
  </si>
  <si>
    <t>Ejecutado</t>
  </si>
  <si>
    <t xml:space="preserve">PLAN DE ATENCION INTEGRAL                                                                           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</si>
  <si>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</si>
  <si>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</si>
  <si>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</si>
  <si>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</si>
  <si>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Violencia social</t>
  </si>
  <si>
    <t>Alcohol y drogas</t>
  </si>
  <si>
    <t>Transtornos de depresión</t>
  </si>
  <si>
    <t>CLASIFICACION</t>
  </si>
  <si>
    <t>Casos Dx</t>
  </si>
  <si>
    <t>Casos Rec</t>
  </si>
  <si>
    <t xml:space="preserve">ESTADO NUTRICIONAL SEGUN VALORACION ANTROPOMETRICA: TALLA/EDAD                                      </t>
  </si>
  <si>
    <t>Talla Baja</t>
  </si>
  <si>
    <t>Normal</t>
  </si>
  <si>
    <t>Casos DX</t>
  </si>
  <si>
    <t xml:space="preserve">ESTADO NUTRICIONAL SEGUN VALORACION ANTROPOMETRICA: IMC                                             </t>
  </si>
  <si>
    <t>Delgadez</t>
  </si>
  <si>
    <t>Sobrepeso</t>
  </si>
  <si>
    <t>Obesidad</t>
  </si>
  <si>
    <t>Actividad</t>
  </si>
  <si>
    <t>1RA-SESION</t>
  </si>
  <si>
    <t>2DA-SESION</t>
  </si>
  <si>
    <t xml:space="preserve">CONSEJERIAS                                                                                         </t>
  </si>
  <si>
    <t>Consejeria a Padres,Tutores o Adultos Referentes</t>
  </si>
  <si>
    <t>Consejeria integral</t>
  </si>
  <si>
    <t>Consejeria en Planificación familiar</t>
  </si>
  <si>
    <t>ACTIVIDAD</t>
  </si>
  <si>
    <t>Nº</t>
  </si>
  <si>
    <t>Particip</t>
  </si>
  <si>
    <t xml:space="preserve">ACTIVIDADES PROPIAS                                                                                 </t>
  </si>
  <si>
    <t>Taller para Padres</t>
  </si>
  <si>
    <t>Taller para Adolescentes</t>
  </si>
  <si>
    <t>Capacitación al Docente</t>
  </si>
  <si>
    <t>Capacitacion al Personal de Salud</t>
  </si>
  <si>
    <t>Animación Socio Cultural (Encuentro Juvenil)</t>
  </si>
  <si>
    <t xml:space="preserve">VISITA FAMILIAR INTEGRAL                                                                            </t>
  </si>
  <si>
    <t>Primera visita</t>
  </si>
  <si>
    <t>Total de visitas</t>
  </si>
  <si>
    <t xml:space="preserve">OTRAS ACTIVIDADES                                                                                   </t>
  </si>
  <si>
    <t>Supervisión Integral</t>
  </si>
  <si>
    <t>Asistencia Técnica</t>
  </si>
  <si>
    <t>ATENDIDOS</t>
  </si>
  <si>
    <t>ATENCIONES</t>
  </si>
  <si>
    <t>VISIÓN SUBNORMAL</t>
  </si>
  <si>
    <t>CEGUERA</t>
  </si>
  <si>
    <t xml:space="preserve">DAÑOS NO TRASMISIBLES: CASOS NUEVOS                                                                 </t>
  </si>
  <si>
    <t>MORBILIDAD</t>
  </si>
  <si>
    <t>OTROS EFECTOS Y LOS NO ESPECIFICADOS DE CAUSAS EXTERNAS (T66 - T78)</t>
  </si>
  <si>
    <t>TRAUMATISMOS  ( S - S)</t>
  </si>
  <si>
    <t>QUEMADURAS Y CORROSIONES (T20 - T32)</t>
  </si>
  <si>
    <t>EFECTOS DE CUERPOS EXTRA?OS QUE PENETRAN POR ORIFICIOS NATURALES (T15-T19)</t>
  </si>
  <si>
    <t>ENVENENAMIENTO POR DROGAS, MEDICAMENTOS Y SUSTANCIAS BIOLOGICAS (T36 - T50)</t>
  </si>
  <si>
    <t>Formación de Educadores de Pares</t>
  </si>
  <si>
    <t>Talla Alta</t>
  </si>
  <si>
    <t>Gestantes atendidas</t>
  </si>
  <si>
    <t xml:space="preserve">Gestantes  controladas </t>
  </si>
  <si>
    <t>0-11 AÑOS</t>
  </si>
  <si>
    <t xml:space="preserve">ABO </t>
  </si>
  <si>
    <t>Parto institucional</t>
  </si>
  <si>
    <t xml:space="preserve">N° de mujeres Adolescentes referidas por depresión </t>
  </si>
  <si>
    <t xml:space="preserve">N° de mujeres Adolescentes referidas por intento suicida </t>
  </si>
  <si>
    <t xml:space="preserve">Nº de  Adolescentes atendidos por intento suicida </t>
  </si>
  <si>
    <t xml:space="preserve">Nº de  Adolescentes atendidos por  Violencia Familiar </t>
  </si>
  <si>
    <t xml:space="preserve">Nº de  Adolescentes atendidos por  Violencia Sexual   </t>
  </si>
  <si>
    <t xml:space="preserve">Nº de  Adolescentes atendidos por  Depresión  </t>
  </si>
  <si>
    <t xml:space="preserve">N° de mujeres Adolescentes con prueba de tamizaje para VIH </t>
  </si>
  <si>
    <t xml:space="preserve">N° de mujeres Adolescentes con prueba de tamizaje para Sífilis  </t>
  </si>
  <si>
    <t xml:space="preserve">Nº de  Adolescentes atendidos por ITS  </t>
  </si>
  <si>
    <t xml:space="preserve">Nº de  Adolescentes atendidos por  VIH/SIDA  </t>
  </si>
  <si>
    <t xml:space="preserve">Nº de  Adolescentes atendidos por  Sífilis </t>
  </si>
  <si>
    <t xml:space="preserve">N° de mujeres Adolescentes con tamizaje para cáncer de cuello uterino </t>
  </si>
  <si>
    <t>Nº de  mujeres Adolescentes atendidos que usa Métodos Anticonceptivos</t>
  </si>
  <si>
    <t xml:space="preserve">Nº de Adolescentes atendidos que usa condón </t>
  </si>
  <si>
    <t xml:space="preserve">casos  Tuberculosis </t>
  </si>
  <si>
    <t>Diabetes mellitus</t>
  </si>
  <si>
    <t>Hipertension Arterial</t>
  </si>
  <si>
    <t>Osteoporosis</t>
  </si>
  <si>
    <t>Osteartritis</t>
  </si>
  <si>
    <t>Asma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</si>
  <si>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</si>
  <si>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</si>
  <si>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</si>
  <si>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</si>
  <si>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</si>
  <si>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</si>
  <si>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>Trastornos mentales y del comportamiento debidos al uso de sustancias psicoactivas</t>
  </si>
  <si>
    <t>ATENDIDOS Y ATENSIONES</t>
  </si>
  <si>
    <t xml:space="preserve">     Capacitaciones</t>
  </si>
  <si>
    <t>ETAPAS DE VIDA ... JOVEN</t>
  </si>
  <si>
    <t xml:space="preserve"> 18 A 29 AÑOS</t>
  </si>
  <si>
    <t>18-29a</t>
  </si>
  <si>
    <t>MICRO RED / EESS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</si>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</sst>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9"/>
      <name val="Ariel"/>
    </font>
    <font>
      <b/>
      <sz val="9"/>
      <name val="Ariel"/>
    </font>
    <font>
      <sz val="8"/>
      <name val="Ariel"/>
    </font>
    <font>
      <sz val="8"/>
      <name val="Tahoma"/>
      <family val="2"/>
    </font>
    <font>
      <sz val="11"/>
      <name val="Arial"/>
      <family val="2"/>
    </font>
    <font>
      <sz val="9"/>
      <color theme="0"/>
      <name val="Ariel"/>
    </font>
    <font>
      <b/>
      <sz val="9"/>
      <color theme="0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4" xfId="0" applyFont="1" applyBorder="1" applyAlignment="1">
      <alignment horizontal="left" indent="1"/>
    </xf>
    <xf numFmtId="164" fontId="1" fillId="0" borderId="2" xfId="0" applyNumberFormat="1" applyFont="1" applyBorder="1"/>
    <xf numFmtId="0" fontId="1" fillId="0" borderId="0" xfId="0" applyFont="1" applyBorder="1"/>
    <xf numFmtId="164" fontId="1" fillId="0" borderId="8" xfId="0" applyNumberFormat="1" applyFont="1" applyBorder="1"/>
    <xf numFmtId="0" fontId="1" fillId="0" borderId="3" xfId="0" applyFont="1" applyBorder="1" applyAlignment="1">
      <alignment horizontal="left" indent="1"/>
    </xf>
    <xf numFmtId="0" fontId="4" fillId="0" borderId="3" xfId="0" applyFont="1" applyBorder="1" applyAlignment="1"/>
    <xf numFmtId="0" fontId="1" fillId="0" borderId="8" xfId="0" applyFont="1" applyBorder="1"/>
    <xf numFmtId="0" fontId="4" fillId="0" borderId="4" xfId="0" applyFont="1" applyBorder="1" applyAlignment="1"/>
    <xf numFmtId="0" fontId="1" fillId="0" borderId="2" xfId="0" applyFont="1" applyBorder="1"/>
    <xf numFmtId="0" fontId="1" fillId="0" borderId="9" xfId="0" applyFont="1" applyBorder="1"/>
    <xf numFmtId="0" fontId="4" fillId="0" borderId="0" xfId="0" applyFont="1" applyBorder="1" applyAlignment="1"/>
    <xf numFmtId="0" fontId="1" fillId="2" borderId="7" xfId="0" applyFont="1" applyFill="1" applyBorder="1" applyAlignment="1">
      <alignment horizontal="center" vertical="center"/>
    </xf>
    <xf numFmtId="164" fontId="1" fillId="0" borderId="9" xfId="0" applyNumberFormat="1" applyFont="1" applyBorder="1"/>
    <xf numFmtId="0" fontId="1" fillId="0" borderId="4" xfId="0" applyFont="1" applyBorder="1"/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inden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1" fillId="0" borderId="3" xfId="0" applyFont="1" applyBorder="1"/>
    <xf numFmtId="0" fontId="1" fillId="3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indent="1"/>
    </xf>
    <xf numFmtId="0" fontId="1" fillId="3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0" borderId="0" xfId="0" applyFont="1" applyFill="1"/>
    <xf numFmtId="0" fontId="1" fillId="0" borderId="3" xfId="0" applyFont="1" applyFill="1" applyBorder="1" applyAlignment="1">
      <alignment horizontal="left" indent="1"/>
    </xf>
    <xf numFmtId="164" fontId="1" fillId="0" borderId="1" xfId="0" applyNumberFormat="1" applyFont="1" applyFill="1" applyBorder="1"/>
    <xf numFmtId="0" fontId="1" fillId="0" borderId="4" xfId="0" applyFont="1" applyFill="1" applyBorder="1" applyAlignment="1">
      <alignment horizontal="left" indent="1"/>
    </xf>
    <xf numFmtId="164" fontId="1" fillId="0" borderId="2" xfId="0" applyNumberFormat="1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0" borderId="0" xfId="0" applyNumberFormat="1" applyFont="1" applyBorder="1"/>
    <xf numFmtId="17" fontId="1" fillId="2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/>
    <xf numFmtId="164" fontId="1" fillId="0" borderId="9" xfId="0" applyNumberFormat="1" applyFont="1" applyFill="1" applyBorder="1"/>
    <xf numFmtId="0" fontId="6" fillId="0" borderId="0" xfId="0" applyFont="1"/>
    <xf numFmtId="0" fontId="7" fillId="0" borderId="0" xfId="0" applyFont="1"/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5"/>
  <sheetViews>
    <sheetView tabSelected="1" zoomScale="85" zoomScaleNormal="85" workbookViewId="0">
      <selection activeCell="G105" sqref="G105"/>
    </sheetView>
  </sheetViews>
  <sheetFormatPr baseColWidth="10" defaultRowHeight="12" x14ac:dyDescent="0.2"/>
  <cols>
    <col min="1" max="1" width="1.7109375" style="32" customWidth="1"/>
    <col min="2" max="2" width="49.28515625" style="32" customWidth="1"/>
    <col min="3" max="3" width="9.5703125" style="32" customWidth="1"/>
    <col min="4" max="4" width="11.42578125" style="32" customWidth="1"/>
    <col min="5" max="5" width="13.7109375" style="32" customWidth="1"/>
    <col min="6" max="16384" width="11.42578125" style="32"/>
  </cols>
  <sheetData>
    <row r="1" spans="1:5" s="43" customFormat="1" x14ac:dyDescent="0.2">
      <c r="A1" s="43">
        <v>1</v>
      </c>
      <c r="B1" s="43">
        <v>2</v>
      </c>
      <c r="C1" s="44">
        <v>3</v>
      </c>
      <c r="D1" s="43">
        <v>4</v>
      </c>
      <c r="E1" s="43">
        <v>5</v>
      </c>
    </row>
    <row r="2" spans="1:5" s="1" customFormat="1" x14ac:dyDescent="0.2">
      <c r="B2" s="2" t="s">
        <v>134</v>
      </c>
      <c r="C2" s="2"/>
    </row>
    <row r="3" spans="1:5" s="1" customFormat="1" x14ac:dyDescent="0.2">
      <c r="B3" s="2" t="s">
        <v>135</v>
      </c>
    </row>
    <row r="4" spans="1:5" s="1" customFormat="1" x14ac:dyDescent="0.2">
      <c r="B4" s="1" t="s">
        <v>0</v>
      </c>
      <c r="C4" s="2" t="s">
        <v>131</v>
      </c>
    </row>
    <row r="5" spans="1:5" s="1" customFormat="1" x14ac:dyDescent="0.2"/>
    <row r="6" spans="1:5" s="1" customFormat="1" ht="12.75" thickBot="1" x14ac:dyDescent="0.25">
      <c r="B6" s="2" t="s">
        <v>129</v>
      </c>
    </row>
    <row r="7" spans="1:5" s="1" customFormat="1" x14ac:dyDescent="0.2">
      <c r="B7" s="49" t="s">
        <v>69</v>
      </c>
      <c r="C7" s="51" t="s">
        <v>2</v>
      </c>
      <c r="D7" s="53" t="s">
        <v>132</v>
      </c>
      <c r="E7" s="54"/>
    </row>
    <row r="8" spans="1:5" s="1" customFormat="1" x14ac:dyDescent="0.2">
      <c r="B8" s="50"/>
      <c r="C8" s="52"/>
      <c r="D8" s="30" t="s">
        <v>3</v>
      </c>
      <c r="E8" s="31" t="s">
        <v>4</v>
      </c>
    </row>
    <row r="9" spans="1:5" s="1" customFormat="1" x14ac:dyDescent="0.2">
      <c r="B9" s="25" t="s">
        <v>84</v>
      </c>
      <c r="C9" s="5">
        <f>SUM(D9,E9)</f>
        <v>8023</v>
      </c>
      <c r="D9" s="3">
        <v>2756</v>
      </c>
      <c r="E9" s="12">
        <v>5267</v>
      </c>
    </row>
    <row r="10" spans="1:5" s="1" customFormat="1" ht="12.75" thickBot="1" x14ac:dyDescent="0.25">
      <c r="B10" s="19" t="s">
        <v>85</v>
      </c>
      <c r="C10" s="7">
        <f>SUM(D10,E10)</f>
        <v>50804</v>
      </c>
      <c r="D10" s="14">
        <v>9573</v>
      </c>
      <c r="E10" s="15">
        <v>41231</v>
      </c>
    </row>
    <row r="11" spans="1:5" s="1" customFormat="1" x14ac:dyDescent="0.2"/>
    <row r="12" spans="1:5" s="1" customFormat="1" ht="12.75" thickBot="1" x14ac:dyDescent="0.25">
      <c r="A12" s="2" t="s">
        <v>88</v>
      </c>
    </row>
    <row r="13" spans="1:5" s="1" customFormat="1" x14ac:dyDescent="0.2">
      <c r="B13" s="45" t="s">
        <v>1</v>
      </c>
      <c r="C13" s="47" t="s">
        <v>2</v>
      </c>
      <c r="D13" s="53" t="s">
        <v>132</v>
      </c>
      <c r="E13" s="54"/>
    </row>
    <row r="14" spans="1:5" s="1" customFormat="1" x14ac:dyDescent="0.2">
      <c r="B14" s="46"/>
      <c r="C14" s="48"/>
      <c r="D14" s="4" t="s">
        <v>3</v>
      </c>
      <c r="E14" s="29" t="s">
        <v>4</v>
      </c>
    </row>
    <row r="15" spans="1:5" s="1" customFormat="1" x14ac:dyDescent="0.2">
      <c r="B15" s="10" t="s">
        <v>117</v>
      </c>
      <c r="C15" s="5">
        <f>SUM(D15:E15)</f>
        <v>4</v>
      </c>
      <c r="D15" s="3">
        <v>1</v>
      </c>
      <c r="E15" s="12">
        <v>3</v>
      </c>
    </row>
    <row r="16" spans="1:5" s="1" customFormat="1" x14ac:dyDescent="0.2">
      <c r="B16" s="10" t="s">
        <v>118</v>
      </c>
      <c r="C16" s="5">
        <f t="shared" ref="C16:C28" si="0">SUM(D16:E16)</f>
        <v>19</v>
      </c>
      <c r="D16" s="5">
        <v>7</v>
      </c>
      <c r="E16" s="26">
        <v>12</v>
      </c>
    </row>
    <row r="17" spans="1:5" s="1" customFormat="1" x14ac:dyDescent="0.2">
      <c r="B17" s="10" t="s">
        <v>119</v>
      </c>
      <c r="C17" s="5">
        <f t="shared" si="0"/>
        <v>2</v>
      </c>
      <c r="D17" s="5">
        <v>0</v>
      </c>
      <c r="E17" s="26">
        <v>2</v>
      </c>
    </row>
    <row r="18" spans="1:5" s="1" customFormat="1" x14ac:dyDescent="0.2">
      <c r="B18" s="10" t="s">
        <v>120</v>
      </c>
      <c r="C18" s="5">
        <f t="shared" si="0"/>
        <v>0</v>
      </c>
      <c r="D18" s="5">
        <v>0</v>
      </c>
      <c r="E18" s="26">
        <v>0</v>
      </c>
    </row>
    <row r="19" spans="1:5" s="1" customFormat="1" x14ac:dyDescent="0.2">
      <c r="B19" s="10" t="s">
        <v>121</v>
      </c>
      <c r="C19" s="5">
        <f t="shared" si="0"/>
        <v>40</v>
      </c>
      <c r="D19" s="5">
        <v>6</v>
      </c>
      <c r="E19" s="26">
        <v>34</v>
      </c>
    </row>
    <row r="20" spans="1:5" s="1" customFormat="1" x14ac:dyDescent="0.2">
      <c r="B20" s="10" t="s">
        <v>61</v>
      </c>
      <c r="C20" s="5">
        <f t="shared" si="0"/>
        <v>301</v>
      </c>
      <c r="D20" s="5">
        <v>25</v>
      </c>
      <c r="E20" s="26">
        <v>276</v>
      </c>
    </row>
    <row r="21" spans="1:5" s="1" customFormat="1" x14ac:dyDescent="0.2">
      <c r="B21" s="10" t="s">
        <v>122</v>
      </c>
      <c r="C21" s="5">
        <f t="shared" si="0"/>
        <v>1</v>
      </c>
      <c r="D21" s="5">
        <v>0</v>
      </c>
      <c r="E21" s="26">
        <v>1</v>
      </c>
    </row>
    <row r="22" spans="1:5" s="1" customFormat="1" x14ac:dyDescent="0.2">
      <c r="B22" s="10" t="s">
        <v>123</v>
      </c>
      <c r="C22" s="5">
        <f t="shared" si="0"/>
        <v>0</v>
      </c>
      <c r="D22" s="5">
        <v>0</v>
      </c>
      <c r="E22" s="26">
        <v>0</v>
      </c>
    </row>
    <row r="23" spans="1:5" s="1" customFormat="1" x14ac:dyDescent="0.2">
      <c r="B23" s="10" t="s">
        <v>124</v>
      </c>
      <c r="C23" s="5">
        <f t="shared" si="0"/>
        <v>1</v>
      </c>
      <c r="D23" s="5">
        <v>0</v>
      </c>
      <c r="E23" s="26">
        <v>1</v>
      </c>
    </row>
    <row r="24" spans="1:5" s="1" customFormat="1" x14ac:dyDescent="0.2">
      <c r="B24" s="10" t="s">
        <v>125</v>
      </c>
      <c r="C24" s="5">
        <f t="shared" si="0"/>
        <v>26</v>
      </c>
      <c r="D24" s="5">
        <v>6</v>
      </c>
      <c r="E24" s="26">
        <v>20</v>
      </c>
    </row>
    <row r="25" spans="1:5" s="1" customFormat="1" x14ac:dyDescent="0.2">
      <c r="B25" s="10" t="s">
        <v>126</v>
      </c>
      <c r="C25" s="5">
        <f t="shared" si="0"/>
        <v>20</v>
      </c>
      <c r="D25" s="5">
        <v>15</v>
      </c>
      <c r="E25" s="26">
        <v>5</v>
      </c>
    </row>
    <row r="26" spans="1:5" s="1" customFormat="1" x14ac:dyDescent="0.2">
      <c r="B26" s="33" t="s">
        <v>127</v>
      </c>
      <c r="C26" s="5">
        <f t="shared" si="0"/>
        <v>1</v>
      </c>
      <c r="D26" s="5">
        <v>0</v>
      </c>
      <c r="E26" s="26">
        <v>1</v>
      </c>
    </row>
    <row r="27" spans="1:5" s="1" customFormat="1" x14ac:dyDescent="0.2">
      <c r="B27" s="27" t="s">
        <v>86</v>
      </c>
      <c r="C27" s="5">
        <f t="shared" si="0"/>
        <v>0</v>
      </c>
      <c r="D27" s="5">
        <v>0</v>
      </c>
      <c r="E27" s="26">
        <v>0</v>
      </c>
    </row>
    <row r="28" spans="1:5" s="1" customFormat="1" ht="12.75" thickBot="1" x14ac:dyDescent="0.25">
      <c r="B28" s="6" t="s">
        <v>87</v>
      </c>
      <c r="C28" s="7">
        <f t="shared" si="0"/>
        <v>0</v>
      </c>
      <c r="D28" s="7">
        <v>0</v>
      </c>
      <c r="E28" s="28">
        <v>0</v>
      </c>
    </row>
    <row r="29" spans="1:5" s="1" customFormat="1" x14ac:dyDescent="0.2">
      <c r="A29" s="8"/>
      <c r="B29" s="8"/>
      <c r="C29" s="8"/>
      <c r="D29" s="8"/>
      <c r="E29" s="8"/>
    </row>
    <row r="30" spans="1:5" s="1" customFormat="1" ht="12.75" thickBot="1" x14ac:dyDescent="0.25">
      <c r="A30" s="8"/>
      <c r="B30" s="8" t="s">
        <v>89</v>
      </c>
      <c r="C30" s="8"/>
      <c r="D30" s="8"/>
      <c r="E30" s="8"/>
    </row>
    <row r="31" spans="1:5" s="1" customFormat="1" x14ac:dyDescent="0.2">
      <c r="B31" s="37" t="s">
        <v>1</v>
      </c>
      <c r="C31" s="38" t="s">
        <v>2</v>
      </c>
      <c r="D31" s="38" t="s">
        <v>3</v>
      </c>
      <c r="E31" s="17" t="s">
        <v>4</v>
      </c>
    </row>
    <row r="32" spans="1:5" s="1" customFormat="1" x14ac:dyDescent="0.2">
      <c r="B32" s="10" t="s">
        <v>5</v>
      </c>
      <c r="C32" s="5">
        <f t="shared" ref="C32:C47" si="1">SUM(D32:E32)</f>
        <v>1</v>
      </c>
      <c r="D32" s="5">
        <v>0</v>
      </c>
      <c r="E32" s="9">
        <v>1</v>
      </c>
    </row>
    <row r="33" spans="2:5" s="1" customFormat="1" x14ac:dyDescent="0.2">
      <c r="B33" s="33" t="s">
        <v>6</v>
      </c>
      <c r="C33" s="5">
        <f t="shared" si="1"/>
        <v>0</v>
      </c>
      <c r="D33" s="5">
        <v>0</v>
      </c>
      <c r="E33" s="9">
        <v>0</v>
      </c>
    </row>
    <row r="34" spans="2:5" s="1" customFormat="1" x14ac:dyDescent="0.2">
      <c r="B34" s="10" t="s">
        <v>7</v>
      </c>
      <c r="C34" s="5">
        <f t="shared" si="1"/>
        <v>1</v>
      </c>
      <c r="D34" s="5">
        <v>1</v>
      </c>
      <c r="E34" s="9">
        <v>0</v>
      </c>
    </row>
    <row r="35" spans="2:5" s="1" customFormat="1" x14ac:dyDescent="0.2">
      <c r="B35" s="10" t="s">
        <v>8</v>
      </c>
      <c r="C35" s="5">
        <f t="shared" si="1"/>
        <v>0</v>
      </c>
      <c r="D35" s="5">
        <v>0</v>
      </c>
      <c r="E35" s="9">
        <v>0</v>
      </c>
    </row>
    <row r="36" spans="2:5" s="1" customFormat="1" x14ac:dyDescent="0.2">
      <c r="B36" s="10" t="s">
        <v>9</v>
      </c>
      <c r="C36" s="5">
        <f t="shared" si="1"/>
        <v>3</v>
      </c>
      <c r="D36" s="5">
        <v>2</v>
      </c>
      <c r="E36" s="9">
        <v>1</v>
      </c>
    </row>
    <row r="37" spans="2:5" s="1" customFormat="1" x14ac:dyDescent="0.2">
      <c r="B37" s="10" t="s">
        <v>10</v>
      </c>
      <c r="C37" s="5">
        <f t="shared" si="1"/>
        <v>0</v>
      </c>
      <c r="D37" s="5">
        <v>0</v>
      </c>
      <c r="E37" s="9">
        <v>0</v>
      </c>
    </row>
    <row r="38" spans="2:5" s="1" customFormat="1" x14ac:dyDescent="0.2">
      <c r="B38" s="10" t="s">
        <v>11</v>
      </c>
      <c r="C38" s="5">
        <f t="shared" si="1"/>
        <v>0</v>
      </c>
      <c r="D38" s="5">
        <v>0</v>
      </c>
      <c r="E38" s="9">
        <v>0</v>
      </c>
    </row>
    <row r="39" spans="2:5" s="1" customFormat="1" x14ac:dyDescent="0.2">
      <c r="B39" s="10" t="s">
        <v>12</v>
      </c>
      <c r="C39" s="5">
        <f t="shared" si="1"/>
        <v>0</v>
      </c>
      <c r="D39" s="5">
        <v>0</v>
      </c>
      <c r="E39" s="9">
        <v>0</v>
      </c>
    </row>
    <row r="40" spans="2:5" s="1" customFormat="1" x14ac:dyDescent="0.2">
      <c r="B40" s="10" t="s">
        <v>13</v>
      </c>
      <c r="C40" s="5">
        <f t="shared" si="1"/>
        <v>1</v>
      </c>
      <c r="D40" s="5">
        <v>1</v>
      </c>
      <c r="E40" s="9">
        <v>0</v>
      </c>
    </row>
    <row r="41" spans="2:5" s="1" customFormat="1" x14ac:dyDescent="0.2">
      <c r="B41" s="10" t="s">
        <v>14</v>
      </c>
      <c r="C41" s="5">
        <f t="shared" si="1"/>
        <v>0</v>
      </c>
      <c r="D41" s="5">
        <v>0</v>
      </c>
      <c r="E41" s="9">
        <v>0</v>
      </c>
    </row>
    <row r="42" spans="2:5" s="1" customFormat="1" x14ac:dyDescent="0.2">
      <c r="B42" s="11" t="s">
        <v>91</v>
      </c>
      <c r="C42" s="5">
        <f t="shared" si="1"/>
        <v>0</v>
      </c>
      <c r="D42" s="5"/>
      <c r="E42" s="9"/>
    </row>
    <row r="43" spans="2:5" s="1" customFormat="1" x14ac:dyDescent="0.2">
      <c r="B43" s="11" t="s">
        <v>128</v>
      </c>
      <c r="C43" s="5">
        <f t="shared" si="1"/>
        <v>21</v>
      </c>
      <c r="D43" s="5">
        <v>18</v>
      </c>
      <c r="E43" s="9">
        <v>3</v>
      </c>
    </row>
    <row r="44" spans="2:5" s="1" customFormat="1" x14ac:dyDescent="0.2">
      <c r="B44" s="11" t="s">
        <v>92</v>
      </c>
      <c r="C44" s="5">
        <f t="shared" si="1"/>
        <v>0</v>
      </c>
      <c r="D44" s="5"/>
      <c r="E44" s="9"/>
    </row>
    <row r="45" spans="2:5" s="1" customFormat="1" x14ac:dyDescent="0.2">
      <c r="B45" s="11" t="s">
        <v>93</v>
      </c>
      <c r="C45" s="5">
        <f t="shared" si="1"/>
        <v>18</v>
      </c>
      <c r="D45" s="5">
        <v>14</v>
      </c>
      <c r="E45" s="9">
        <v>4</v>
      </c>
    </row>
    <row r="46" spans="2:5" s="1" customFormat="1" x14ac:dyDescent="0.2">
      <c r="B46" s="11" t="s">
        <v>90</v>
      </c>
      <c r="C46" s="5">
        <f t="shared" si="1"/>
        <v>0</v>
      </c>
      <c r="D46" s="3">
        <v>0</v>
      </c>
      <c r="E46" s="12">
        <v>0</v>
      </c>
    </row>
    <row r="47" spans="2:5" s="1" customFormat="1" ht="12.75" thickBot="1" x14ac:dyDescent="0.25">
      <c r="B47" s="13" t="s">
        <v>94</v>
      </c>
      <c r="C47" s="7">
        <f t="shared" si="1"/>
        <v>0</v>
      </c>
      <c r="D47" s="14"/>
      <c r="E47" s="15"/>
    </row>
    <row r="48" spans="2:5" s="1" customFormat="1" x14ac:dyDescent="0.2">
      <c r="B48" s="16"/>
      <c r="C48" s="8"/>
      <c r="D48" s="8"/>
      <c r="E48" s="8"/>
    </row>
    <row r="49" spans="1:5" s="1" customFormat="1" x14ac:dyDescent="0.2">
      <c r="B49" s="16"/>
      <c r="C49" s="8"/>
      <c r="D49" s="8"/>
      <c r="E49" s="8"/>
    </row>
    <row r="50" spans="1:5" s="1" customFormat="1" x14ac:dyDescent="0.2">
      <c r="B50" s="16"/>
      <c r="C50" s="8"/>
      <c r="D50" s="8"/>
      <c r="E50" s="8"/>
    </row>
    <row r="51" spans="1:5" s="1" customFormat="1" x14ac:dyDescent="0.2">
      <c r="B51" s="16"/>
      <c r="C51" s="8"/>
      <c r="D51" s="8"/>
      <c r="E51" s="8"/>
    </row>
    <row r="52" spans="1:5" s="1" customFormat="1" x14ac:dyDescent="0.2"/>
    <row r="53" spans="1:5" s="1" customFormat="1" ht="12.75" thickBot="1" x14ac:dyDescent="0.25">
      <c r="A53" s="2" t="s">
        <v>16</v>
      </c>
    </row>
    <row r="54" spans="1:5" s="1" customFormat="1" x14ac:dyDescent="0.2">
      <c r="B54" s="37" t="s">
        <v>15</v>
      </c>
      <c r="C54" s="38" t="s">
        <v>2</v>
      </c>
      <c r="D54" s="38" t="s">
        <v>99</v>
      </c>
      <c r="E54" s="17" t="s">
        <v>133</v>
      </c>
    </row>
    <row r="55" spans="1:5" s="1" customFormat="1" x14ac:dyDescent="0.2">
      <c r="B55" s="10" t="s">
        <v>17</v>
      </c>
      <c r="C55" s="5">
        <f t="shared" ref="C55:C81" si="2">SUM(D55:E55)</f>
        <v>2087</v>
      </c>
      <c r="D55" s="5">
        <v>1996</v>
      </c>
      <c r="E55" s="9">
        <v>91</v>
      </c>
    </row>
    <row r="56" spans="1:5" s="1" customFormat="1" ht="14.25" x14ac:dyDescent="0.2">
      <c r="B56" s="23" t="s">
        <v>97</v>
      </c>
      <c r="C56" s="5">
        <f t="shared" si="2"/>
        <v>564</v>
      </c>
      <c r="D56" s="5">
        <v>0</v>
      </c>
      <c r="E56" s="9">
        <v>564</v>
      </c>
    </row>
    <row r="57" spans="1:5" s="1" customFormat="1" ht="14.25" x14ac:dyDescent="0.2">
      <c r="B57" s="24" t="s">
        <v>98</v>
      </c>
      <c r="C57" s="5">
        <f t="shared" si="2"/>
        <v>4303</v>
      </c>
      <c r="D57" s="5">
        <v>3536</v>
      </c>
      <c r="E57" s="9">
        <v>767</v>
      </c>
    </row>
    <row r="58" spans="1:5" s="1" customFormat="1" ht="14.25" x14ac:dyDescent="0.2">
      <c r="B58" s="24" t="s">
        <v>100</v>
      </c>
      <c r="C58" s="5">
        <f t="shared" si="2"/>
        <v>721</v>
      </c>
      <c r="D58" s="5">
        <v>643</v>
      </c>
      <c r="E58" s="9">
        <v>78</v>
      </c>
    </row>
    <row r="59" spans="1:5" s="1" customFormat="1" ht="14.25" x14ac:dyDescent="0.2">
      <c r="B59" s="24" t="s">
        <v>101</v>
      </c>
      <c r="C59" s="5">
        <f t="shared" si="2"/>
        <v>49</v>
      </c>
      <c r="D59" s="5">
        <v>0</v>
      </c>
      <c r="E59" s="9">
        <v>49</v>
      </c>
    </row>
    <row r="60" spans="1:5" s="1" customFormat="1" ht="28.5" x14ac:dyDescent="0.2">
      <c r="B60" s="24" t="s">
        <v>102</v>
      </c>
      <c r="C60" s="5">
        <f t="shared" si="2"/>
        <v>0</v>
      </c>
      <c r="D60" s="5"/>
      <c r="E60" s="9"/>
    </row>
    <row r="61" spans="1:5" s="1" customFormat="1" ht="28.5" x14ac:dyDescent="0.2">
      <c r="B61" s="24" t="s">
        <v>103</v>
      </c>
      <c r="C61" s="5">
        <f t="shared" si="2"/>
        <v>0</v>
      </c>
      <c r="D61" s="5"/>
      <c r="E61" s="9"/>
    </row>
    <row r="62" spans="1:5" s="1" customFormat="1" ht="14.25" x14ac:dyDescent="0.2">
      <c r="B62" s="24" t="s">
        <v>104</v>
      </c>
      <c r="C62" s="5">
        <f t="shared" si="2"/>
        <v>0</v>
      </c>
      <c r="D62" s="5"/>
      <c r="E62" s="9"/>
    </row>
    <row r="63" spans="1:5" s="1" customFormat="1" ht="28.5" x14ac:dyDescent="0.2">
      <c r="B63" s="24" t="s">
        <v>105</v>
      </c>
      <c r="C63" s="5">
        <f t="shared" si="2"/>
        <v>674</v>
      </c>
      <c r="D63" s="5">
        <v>499</v>
      </c>
      <c r="E63" s="9">
        <v>175</v>
      </c>
    </row>
    <row r="64" spans="1:5" s="1" customFormat="1" ht="28.5" x14ac:dyDescent="0.2">
      <c r="B64" s="24" t="s">
        <v>106</v>
      </c>
      <c r="C64" s="5">
        <f t="shared" si="2"/>
        <v>0</v>
      </c>
      <c r="D64" s="5"/>
      <c r="E64" s="9"/>
    </row>
    <row r="65" spans="2:5" s="1" customFormat="1" ht="14.25" x14ac:dyDescent="0.2">
      <c r="B65" s="24" t="s">
        <v>107</v>
      </c>
      <c r="C65" s="5">
        <f t="shared" si="2"/>
        <v>147</v>
      </c>
      <c r="D65" s="5">
        <v>39</v>
      </c>
      <c r="E65" s="9">
        <v>108</v>
      </c>
    </row>
    <row r="66" spans="2:5" s="1" customFormat="1" ht="28.5" x14ac:dyDescent="0.2">
      <c r="B66" s="24" t="s">
        <v>108</v>
      </c>
      <c r="C66" s="5">
        <f t="shared" si="2"/>
        <v>2404</v>
      </c>
      <c r="D66" s="5">
        <v>3</v>
      </c>
      <c r="E66" s="9">
        <v>2401</v>
      </c>
    </row>
    <row r="67" spans="2:5" s="1" customFormat="1" ht="28.5" x14ac:dyDescent="0.2">
      <c r="B67" s="24" t="s">
        <v>109</v>
      </c>
      <c r="C67" s="5">
        <f t="shared" si="2"/>
        <v>0</v>
      </c>
      <c r="D67" s="5"/>
      <c r="E67" s="9"/>
    </row>
    <row r="68" spans="2:5" s="1" customFormat="1" ht="14.25" x14ac:dyDescent="0.2">
      <c r="B68" s="24" t="s">
        <v>110</v>
      </c>
      <c r="C68" s="5">
        <f t="shared" si="2"/>
        <v>0</v>
      </c>
      <c r="D68" s="5"/>
      <c r="E68" s="9"/>
    </row>
    <row r="69" spans="2:5" s="1" customFormat="1" ht="14.25" x14ac:dyDescent="0.2">
      <c r="B69" s="24" t="s">
        <v>111</v>
      </c>
      <c r="C69" s="5">
        <f t="shared" si="2"/>
        <v>0</v>
      </c>
      <c r="D69" s="5"/>
      <c r="E69" s="9"/>
    </row>
    <row r="70" spans="2:5" s="1" customFormat="1" ht="14.25" x14ac:dyDescent="0.2">
      <c r="B70" s="24" t="s">
        <v>112</v>
      </c>
      <c r="C70" s="5">
        <f t="shared" si="2"/>
        <v>0</v>
      </c>
      <c r="D70" s="5"/>
      <c r="E70" s="9"/>
    </row>
    <row r="71" spans="2:5" s="1" customFormat="1" ht="28.5" x14ac:dyDescent="0.2">
      <c r="B71" s="24" t="s">
        <v>113</v>
      </c>
      <c r="C71" s="5">
        <f t="shared" si="2"/>
        <v>0</v>
      </c>
      <c r="D71" s="5"/>
      <c r="E71" s="9"/>
    </row>
    <row r="72" spans="2:5" s="1" customFormat="1" ht="28.5" x14ac:dyDescent="0.2">
      <c r="B72" s="24" t="s">
        <v>114</v>
      </c>
      <c r="C72" s="5">
        <f t="shared" si="2"/>
        <v>0</v>
      </c>
      <c r="D72" s="5"/>
      <c r="E72" s="9"/>
    </row>
    <row r="73" spans="2:5" s="1" customFormat="1" ht="14.25" x14ac:dyDescent="0.2">
      <c r="B73" s="24" t="s">
        <v>115</v>
      </c>
      <c r="C73" s="5">
        <f t="shared" si="2"/>
        <v>0</v>
      </c>
      <c r="D73" s="5"/>
      <c r="E73" s="9"/>
    </row>
    <row r="74" spans="2:5" s="1" customFormat="1" ht="14.25" x14ac:dyDescent="0.2">
      <c r="B74" s="24" t="s">
        <v>116</v>
      </c>
      <c r="C74" s="5">
        <f t="shared" si="2"/>
        <v>0</v>
      </c>
      <c r="D74" s="5"/>
      <c r="E74" s="9"/>
    </row>
    <row r="75" spans="2:5" s="1" customFormat="1" x14ac:dyDescent="0.2">
      <c r="B75" s="33" t="s">
        <v>18</v>
      </c>
      <c r="C75" s="5">
        <f t="shared" si="2"/>
        <v>0</v>
      </c>
      <c r="D75" s="5"/>
      <c r="E75" s="9"/>
    </row>
    <row r="76" spans="2:5" s="1" customFormat="1" x14ac:dyDescent="0.2">
      <c r="B76" s="33" t="s">
        <v>19</v>
      </c>
      <c r="C76" s="5">
        <f t="shared" si="2"/>
        <v>0</v>
      </c>
      <c r="D76" s="5"/>
      <c r="E76" s="9"/>
    </row>
    <row r="77" spans="2:5" s="1" customFormat="1" x14ac:dyDescent="0.2">
      <c r="B77" s="33" t="s">
        <v>20</v>
      </c>
      <c r="C77" s="5">
        <f t="shared" si="2"/>
        <v>0</v>
      </c>
      <c r="D77" s="5"/>
      <c r="E77" s="9"/>
    </row>
    <row r="78" spans="2:5" s="1" customFormat="1" x14ac:dyDescent="0.2">
      <c r="B78" s="33" t="s">
        <v>21</v>
      </c>
      <c r="C78" s="5">
        <f t="shared" si="2"/>
        <v>0</v>
      </c>
      <c r="D78" s="5"/>
      <c r="E78" s="9"/>
    </row>
    <row r="79" spans="2:5" s="1" customFormat="1" x14ac:dyDescent="0.2">
      <c r="B79" s="33" t="s">
        <v>22</v>
      </c>
      <c r="C79" s="5">
        <f t="shared" si="2"/>
        <v>0</v>
      </c>
      <c r="D79" s="5"/>
      <c r="E79" s="9"/>
    </row>
    <row r="80" spans="2:5" s="1" customFormat="1" x14ac:dyDescent="0.2">
      <c r="B80" s="33" t="s">
        <v>23</v>
      </c>
      <c r="C80" s="5">
        <f t="shared" si="2"/>
        <v>0</v>
      </c>
      <c r="D80" s="5"/>
      <c r="E80" s="9"/>
    </row>
    <row r="81" spans="1:5" s="1" customFormat="1" ht="12.75" thickBot="1" x14ac:dyDescent="0.25">
      <c r="B81" s="35" t="s">
        <v>24</v>
      </c>
      <c r="C81" s="7">
        <f t="shared" si="2"/>
        <v>0</v>
      </c>
      <c r="D81" s="7"/>
      <c r="E81" s="18"/>
    </row>
    <row r="82" spans="1:5" s="1" customFormat="1" x14ac:dyDescent="0.2"/>
    <row r="83" spans="1:5" s="1" customFormat="1" x14ac:dyDescent="0.2"/>
    <row r="84" spans="1:5" s="1" customFormat="1" ht="12.75" thickBot="1" x14ac:dyDescent="0.25">
      <c r="A84" s="2" t="s">
        <v>25</v>
      </c>
    </row>
    <row r="85" spans="1:5" s="1" customFormat="1" x14ac:dyDescent="0.2">
      <c r="B85" s="37" t="s">
        <v>15</v>
      </c>
      <c r="C85" s="38" t="s">
        <v>2</v>
      </c>
      <c r="D85" s="38" t="s">
        <v>3</v>
      </c>
      <c r="E85" s="17" t="s">
        <v>4</v>
      </c>
    </row>
    <row r="86" spans="1:5" s="1" customFormat="1" x14ac:dyDescent="0.2">
      <c r="B86" s="33" t="s">
        <v>26</v>
      </c>
      <c r="C86" s="34">
        <f t="shared" ref="C86:C95" si="3">SUM(D86:E86)</f>
        <v>77</v>
      </c>
      <c r="D86" s="34">
        <v>48</v>
      </c>
      <c r="E86" s="41">
        <v>29</v>
      </c>
    </row>
    <row r="87" spans="1:5" s="1" customFormat="1" x14ac:dyDescent="0.2">
      <c r="B87" s="33" t="s">
        <v>27</v>
      </c>
      <c r="C87" s="34">
        <f t="shared" si="3"/>
        <v>0</v>
      </c>
      <c r="D87" s="34">
        <v>0</v>
      </c>
      <c r="E87" s="41">
        <v>0</v>
      </c>
    </row>
    <row r="88" spans="1:5" s="1" customFormat="1" x14ac:dyDescent="0.2">
      <c r="B88" s="33" t="s">
        <v>28</v>
      </c>
      <c r="C88" s="34">
        <f t="shared" si="3"/>
        <v>0</v>
      </c>
      <c r="D88" s="34"/>
      <c r="E88" s="41"/>
    </row>
    <row r="89" spans="1:5" s="1" customFormat="1" x14ac:dyDescent="0.2">
      <c r="B89" s="33" t="s">
        <v>29</v>
      </c>
      <c r="C89" s="34">
        <f t="shared" si="3"/>
        <v>0</v>
      </c>
      <c r="D89" s="34">
        <v>0</v>
      </c>
      <c r="E89" s="41">
        <v>0</v>
      </c>
    </row>
    <row r="90" spans="1:5" s="1" customFormat="1" x14ac:dyDescent="0.2">
      <c r="B90" s="33" t="s">
        <v>30</v>
      </c>
      <c r="C90" s="34">
        <f t="shared" si="3"/>
        <v>0</v>
      </c>
      <c r="D90" s="34">
        <v>0</v>
      </c>
      <c r="E90" s="41">
        <v>0</v>
      </c>
    </row>
    <row r="91" spans="1:5" s="1" customFormat="1" x14ac:dyDescent="0.2">
      <c r="B91" s="33" t="s">
        <v>31</v>
      </c>
      <c r="C91" s="34">
        <f t="shared" si="3"/>
        <v>0</v>
      </c>
      <c r="D91" s="34">
        <v>0</v>
      </c>
      <c r="E91" s="41">
        <v>0</v>
      </c>
    </row>
    <row r="92" spans="1:5" s="1" customFormat="1" x14ac:dyDescent="0.2">
      <c r="B92" s="33" t="s">
        <v>22</v>
      </c>
      <c r="C92" s="34">
        <f t="shared" si="3"/>
        <v>1</v>
      </c>
      <c r="D92" s="34">
        <v>1</v>
      </c>
      <c r="E92" s="41">
        <v>0</v>
      </c>
    </row>
    <row r="93" spans="1:5" s="1" customFormat="1" x14ac:dyDescent="0.2">
      <c r="B93" s="33" t="s">
        <v>32</v>
      </c>
      <c r="C93" s="34">
        <f t="shared" si="3"/>
        <v>0</v>
      </c>
      <c r="D93" s="34">
        <v>0</v>
      </c>
      <c r="E93" s="41">
        <v>0</v>
      </c>
    </row>
    <row r="94" spans="1:5" s="1" customFormat="1" x14ac:dyDescent="0.2">
      <c r="B94" s="33" t="s">
        <v>33</v>
      </c>
      <c r="C94" s="34">
        <f t="shared" si="3"/>
        <v>0</v>
      </c>
      <c r="D94" s="34">
        <v>0</v>
      </c>
      <c r="E94" s="41">
        <v>0</v>
      </c>
    </row>
    <row r="95" spans="1:5" s="1" customFormat="1" ht="12.75" thickBot="1" x14ac:dyDescent="0.25">
      <c r="B95" s="35" t="s">
        <v>34</v>
      </c>
      <c r="C95" s="36">
        <f t="shared" si="3"/>
        <v>0</v>
      </c>
      <c r="D95" s="36"/>
      <c r="E95" s="42"/>
    </row>
    <row r="96" spans="1:5" s="1" customFormat="1" x14ac:dyDescent="0.2"/>
    <row r="97" spans="1:5" s="1" customFormat="1" x14ac:dyDescent="0.2"/>
    <row r="98" spans="1:5" s="1" customFormat="1" ht="12.75" thickBot="1" x14ac:dyDescent="0.25">
      <c r="A98" s="2" t="s">
        <v>36</v>
      </c>
    </row>
    <row r="99" spans="1:5" s="1" customFormat="1" x14ac:dyDescent="0.2">
      <c r="B99" s="37" t="s">
        <v>35</v>
      </c>
      <c r="C99" s="17" t="s">
        <v>2</v>
      </c>
    </row>
    <row r="100" spans="1:5" s="1" customFormat="1" x14ac:dyDescent="0.2">
      <c r="B100" s="10" t="s">
        <v>37</v>
      </c>
      <c r="C100" s="9">
        <v>54</v>
      </c>
    </row>
    <row r="101" spans="1:5" s="1" customFormat="1" x14ac:dyDescent="0.2">
      <c r="B101" s="10" t="s">
        <v>38</v>
      </c>
      <c r="C101" s="9">
        <v>0</v>
      </c>
    </row>
    <row r="102" spans="1:5" s="1" customFormat="1" ht="12.75" thickBot="1" x14ac:dyDescent="0.25">
      <c r="B102" s="22" t="s">
        <v>39</v>
      </c>
      <c r="C102" s="18">
        <v>0</v>
      </c>
    </row>
    <row r="103" spans="1:5" s="1" customFormat="1" x14ac:dyDescent="0.2">
      <c r="D103" s="8"/>
      <c r="E103" s="8"/>
    </row>
    <row r="104" spans="1:5" s="1" customFormat="1" ht="12.75" thickBot="1" x14ac:dyDescent="0.25">
      <c r="A104" s="2" t="s">
        <v>43</v>
      </c>
      <c r="D104" s="8"/>
      <c r="E104" s="8"/>
    </row>
    <row r="105" spans="1:5" s="1" customFormat="1" x14ac:dyDescent="0.2">
      <c r="B105" s="37" t="s">
        <v>40</v>
      </c>
      <c r="C105" s="40" t="s">
        <v>2</v>
      </c>
      <c r="D105" s="8"/>
      <c r="E105" s="8"/>
    </row>
    <row r="106" spans="1:5" s="1" customFormat="1" x14ac:dyDescent="0.2">
      <c r="B106" s="20" t="s">
        <v>41</v>
      </c>
      <c r="C106" s="9">
        <v>291</v>
      </c>
      <c r="D106" s="39"/>
      <c r="E106" s="8"/>
    </row>
    <row r="107" spans="1:5" s="1" customFormat="1" ht="12.75" thickBot="1" x14ac:dyDescent="0.25">
      <c r="B107" s="21" t="s">
        <v>42</v>
      </c>
      <c r="C107" s="9">
        <v>291</v>
      </c>
      <c r="D107" s="8"/>
      <c r="E107" s="8"/>
    </row>
    <row r="108" spans="1:5" s="1" customFormat="1" x14ac:dyDescent="0.2">
      <c r="D108" s="8"/>
      <c r="E108" s="8"/>
    </row>
    <row r="109" spans="1:5" s="1" customFormat="1" x14ac:dyDescent="0.2"/>
    <row r="110" spans="1:5" s="1" customFormat="1" ht="12.75" thickBot="1" x14ac:dyDescent="0.25">
      <c r="A110" s="2" t="s">
        <v>45</v>
      </c>
    </row>
    <row r="111" spans="1:5" s="1" customFormat="1" x14ac:dyDescent="0.2">
      <c r="B111" s="37" t="s">
        <v>44</v>
      </c>
      <c r="C111" s="38" t="s">
        <v>2</v>
      </c>
      <c r="D111" s="38" t="s">
        <v>3</v>
      </c>
      <c r="E111" s="17" t="s">
        <v>4</v>
      </c>
    </row>
    <row r="112" spans="1:5" s="1" customFormat="1" x14ac:dyDescent="0.2">
      <c r="B112" s="10" t="s">
        <v>46</v>
      </c>
      <c r="C112" s="5">
        <f>SUM(D112:E112)</f>
        <v>175</v>
      </c>
      <c r="D112" s="5">
        <v>16</v>
      </c>
      <c r="E112" s="9">
        <v>159</v>
      </c>
    </row>
    <row r="113" spans="1:5" s="1" customFormat="1" x14ac:dyDescent="0.2">
      <c r="B113" s="10" t="s">
        <v>47</v>
      </c>
      <c r="C113" s="5">
        <f>SUM(D113:E113)</f>
        <v>104</v>
      </c>
      <c r="D113" s="5">
        <v>63</v>
      </c>
      <c r="E113" s="9">
        <v>41</v>
      </c>
    </row>
    <row r="114" spans="1:5" s="1" customFormat="1" x14ac:dyDescent="0.2">
      <c r="B114" s="10" t="s">
        <v>48</v>
      </c>
      <c r="C114" s="5">
        <f>SUM(D114:E114)</f>
        <v>104</v>
      </c>
      <c r="D114" s="5">
        <v>63</v>
      </c>
      <c r="E114" s="9">
        <v>41</v>
      </c>
    </row>
    <row r="115" spans="1:5" s="1" customFormat="1" x14ac:dyDescent="0.2">
      <c r="B115" s="10" t="s">
        <v>49</v>
      </c>
      <c r="C115" s="5">
        <f>SUM(D115:E115)</f>
        <v>104</v>
      </c>
      <c r="D115" s="5">
        <v>63</v>
      </c>
      <c r="E115" s="9">
        <v>41</v>
      </c>
    </row>
    <row r="116" spans="1:5" s="1" customFormat="1" ht="12.75" thickBot="1" x14ac:dyDescent="0.25">
      <c r="B116" s="22" t="s">
        <v>50</v>
      </c>
      <c r="C116" s="7">
        <f>SUM(D116:E116)</f>
        <v>236</v>
      </c>
      <c r="D116" s="7">
        <v>60</v>
      </c>
      <c r="E116" s="18">
        <v>176</v>
      </c>
    </row>
    <row r="117" spans="1:5" s="1" customFormat="1" x14ac:dyDescent="0.2"/>
    <row r="118" spans="1:5" s="1" customFormat="1" x14ac:dyDescent="0.2"/>
    <row r="119" spans="1:5" s="1" customFormat="1" ht="12.75" thickBot="1" x14ac:dyDescent="0.25">
      <c r="A119" s="2" t="s">
        <v>54</v>
      </c>
    </row>
    <row r="120" spans="1:5" s="1" customFormat="1" x14ac:dyDescent="0.2">
      <c r="B120" s="37" t="s">
        <v>51</v>
      </c>
      <c r="C120" s="38" t="s">
        <v>52</v>
      </c>
      <c r="D120" s="17" t="s">
        <v>53</v>
      </c>
    </row>
    <row r="121" spans="1:5" s="1" customFormat="1" x14ac:dyDescent="0.2">
      <c r="B121" s="10" t="s">
        <v>55</v>
      </c>
      <c r="C121" s="5">
        <v>0</v>
      </c>
      <c r="D121" s="9">
        <v>0</v>
      </c>
    </row>
    <row r="122" spans="1:5" s="1" customFormat="1" x14ac:dyDescent="0.2">
      <c r="B122" s="10" t="s">
        <v>56</v>
      </c>
      <c r="C122" s="5">
        <v>17</v>
      </c>
      <c r="D122" s="9">
        <v>17</v>
      </c>
    </row>
    <row r="123" spans="1:5" s="1" customFormat="1" ht="12.75" thickBot="1" x14ac:dyDescent="0.25">
      <c r="B123" s="22" t="s">
        <v>96</v>
      </c>
      <c r="C123" s="7">
        <v>23</v>
      </c>
      <c r="D123" s="18">
        <v>23</v>
      </c>
    </row>
    <row r="124" spans="1:5" s="1" customFormat="1" x14ac:dyDescent="0.2"/>
    <row r="125" spans="1:5" s="1" customFormat="1" x14ac:dyDescent="0.2"/>
    <row r="126" spans="1:5" s="1" customFormat="1" ht="12.75" thickBot="1" x14ac:dyDescent="0.25">
      <c r="A126" s="2" t="s">
        <v>58</v>
      </c>
    </row>
    <row r="127" spans="1:5" s="1" customFormat="1" x14ac:dyDescent="0.2">
      <c r="B127" s="37" t="s">
        <v>51</v>
      </c>
      <c r="C127" s="38" t="s">
        <v>57</v>
      </c>
      <c r="D127" s="17" t="s">
        <v>53</v>
      </c>
    </row>
    <row r="128" spans="1:5" s="1" customFormat="1" x14ac:dyDescent="0.2">
      <c r="B128" s="10" t="s">
        <v>59</v>
      </c>
      <c r="C128" s="5">
        <v>9</v>
      </c>
      <c r="D128" s="9">
        <v>9</v>
      </c>
    </row>
    <row r="129" spans="1:5" s="1" customFormat="1" x14ac:dyDescent="0.2">
      <c r="B129" s="10" t="s">
        <v>56</v>
      </c>
      <c r="C129" s="5">
        <v>1108</v>
      </c>
      <c r="D129" s="9">
        <v>1108</v>
      </c>
    </row>
    <row r="130" spans="1:5" s="1" customFormat="1" x14ac:dyDescent="0.2">
      <c r="B130" s="10" t="s">
        <v>60</v>
      </c>
      <c r="C130" s="5">
        <v>615</v>
      </c>
      <c r="D130" s="9">
        <v>615</v>
      </c>
    </row>
    <row r="131" spans="1:5" s="1" customFormat="1" ht="12.75" thickBot="1" x14ac:dyDescent="0.25">
      <c r="B131" s="22" t="s">
        <v>61</v>
      </c>
      <c r="C131" s="7">
        <v>301</v>
      </c>
      <c r="D131" s="18">
        <v>301</v>
      </c>
    </row>
    <row r="132" spans="1:5" s="1" customFormat="1" x14ac:dyDescent="0.2"/>
    <row r="133" spans="1:5" s="1" customFormat="1" x14ac:dyDescent="0.2"/>
    <row r="134" spans="1:5" s="1" customFormat="1" ht="12.75" thickBot="1" x14ac:dyDescent="0.25">
      <c r="A134" s="2" t="s">
        <v>65</v>
      </c>
    </row>
    <row r="135" spans="1:5" s="1" customFormat="1" x14ac:dyDescent="0.2">
      <c r="B135" s="37" t="s">
        <v>62</v>
      </c>
      <c r="C135" s="38" t="s">
        <v>2</v>
      </c>
      <c r="D135" s="38" t="s">
        <v>63</v>
      </c>
      <c r="E135" s="17" t="s">
        <v>64</v>
      </c>
    </row>
    <row r="136" spans="1:5" s="1" customFormat="1" x14ac:dyDescent="0.2">
      <c r="B136" s="10" t="s">
        <v>66</v>
      </c>
      <c r="C136" s="5">
        <f>SUM(D136:E136)</f>
        <v>0</v>
      </c>
      <c r="D136" s="5"/>
      <c r="E136" s="9"/>
    </row>
    <row r="137" spans="1:5" s="1" customFormat="1" x14ac:dyDescent="0.2">
      <c r="B137" s="10" t="s">
        <v>67</v>
      </c>
      <c r="C137" s="5">
        <f>SUM(D137:E137)</f>
        <v>8704</v>
      </c>
      <c r="D137" s="5">
        <v>8210</v>
      </c>
      <c r="E137" s="9">
        <v>494</v>
      </c>
    </row>
    <row r="138" spans="1:5" s="1" customFormat="1" ht="12.75" thickBot="1" x14ac:dyDescent="0.25">
      <c r="B138" s="22" t="s">
        <v>68</v>
      </c>
      <c r="C138" s="7">
        <f>SUM(D138:E138)</f>
        <v>3137</v>
      </c>
      <c r="D138" s="7">
        <v>2632</v>
      </c>
      <c r="E138" s="18">
        <v>505</v>
      </c>
    </row>
    <row r="139" spans="1:5" s="1" customFormat="1" x14ac:dyDescent="0.2"/>
    <row r="140" spans="1:5" s="1" customFormat="1" x14ac:dyDescent="0.2"/>
    <row r="141" spans="1:5" s="1" customFormat="1" ht="12.75" thickBot="1" x14ac:dyDescent="0.25">
      <c r="A141" s="2" t="s">
        <v>72</v>
      </c>
    </row>
    <row r="142" spans="1:5" s="1" customFormat="1" x14ac:dyDescent="0.2">
      <c r="B142" s="37" t="s">
        <v>69</v>
      </c>
      <c r="C142" s="38" t="s">
        <v>70</v>
      </c>
      <c r="D142" s="17" t="s">
        <v>71</v>
      </c>
    </row>
    <row r="143" spans="1:5" s="1" customFormat="1" x14ac:dyDescent="0.2">
      <c r="B143" s="25" t="s">
        <v>130</v>
      </c>
      <c r="C143" s="3">
        <v>0</v>
      </c>
      <c r="D143" s="12">
        <v>0</v>
      </c>
    </row>
    <row r="144" spans="1:5" s="1" customFormat="1" x14ac:dyDescent="0.2">
      <c r="B144" s="10" t="s">
        <v>73</v>
      </c>
      <c r="C144" s="5">
        <v>0</v>
      </c>
      <c r="D144" s="9">
        <v>0</v>
      </c>
    </row>
    <row r="145" spans="1:4" s="1" customFormat="1" x14ac:dyDescent="0.2">
      <c r="B145" s="10" t="s">
        <v>74</v>
      </c>
      <c r="C145" s="5">
        <v>0</v>
      </c>
      <c r="D145" s="9">
        <v>0</v>
      </c>
    </row>
    <row r="146" spans="1:4" s="1" customFormat="1" x14ac:dyDescent="0.2">
      <c r="B146" s="10" t="s">
        <v>75</v>
      </c>
      <c r="C146" s="5">
        <v>0</v>
      </c>
      <c r="D146" s="9">
        <v>0</v>
      </c>
    </row>
    <row r="147" spans="1:4" s="1" customFormat="1" x14ac:dyDescent="0.2">
      <c r="B147" s="10" t="s">
        <v>76</v>
      </c>
      <c r="C147" s="5">
        <v>0</v>
      </c>
      <c r="D147" s="9">
        <v>0</v>
      </c>
    </row>
    <row r="148" spans="1:4" s="1" customFormat="1" x14ac:dyDescent="0.2">
      <c r="B148" s="10" t="s">
        <v>77</v>
      </c>
      <c r="C148" s="5">
        <v>0</v>
      </c>
      <c r="D148" s="9">
        <v>0</v>
      </c>
    </row>
    <row r="149" spans="1:4" s="1" customFormat="1" ht="12.75" thickBot="1" x14ac:dyDescent="0.25">
      <c r="B149" s="22" t="s">
        <v>95</v>
      </c>
      <c r="C149" s="7">
        <v>0</v>
      </c>
      <c r="D149" s="18">
        <v>0</v>
      </c>
    </row>
    <row r="150" spans="1:4" s="1" customFormat="1" x14ac:dyDescent="0.2"/>
    <row r="151" spans="1:4" s="1" customFormat="1" x14ac:dyDescent="0.2"/>
    <row r="152" spans="1:4" s="1" customFormat="1" ht="12.75" thickBot="1" x14ac:dyDescent="0.25">
      <c r="A152" s="2" t="s">
        <v>78</v>
      </c>
    </row>
    <row r="153" spans="1:4" s="1" customFormat="1" x14ac:dyDescent="0.2">
      <c r="B153" s="37" t="s">
        <v>35</v>
      </c>
      <c r="C153" s="17" t="s">
        <v>2</v>
      </c>
    </row>
    <row r="154" spans="1:4" s="1" customFormat="1" x14ac:dyDescent="0.2">
      <c r="B154" s="10" t="s">
        <v>79</v>
      </c>
      <c r="C154" s="9">
        <v>0</v>
      </c>
    </row>
    <row r="155" spans="1:4" s="1" customFormat="1" ht="12.75" thickBot="1" x14ac:dyDescent="0.25">
      <c r="B155" s="22" t="s">
        <v>80</v>
      </c>
      <c r="C155" s="18">
        <v>0</v>
      </c>
    </row>
    <row r="156" spans="1:4" s="1" customFormat="1" x14ac:dyDescent="0.2"/>
    <row r="157" spans="1:4" s="1" customFormat="1" x14ac:dyDescent="0.2"/>
    <row r="158" spans="1:4" s="1" customFormat="1" ht="12.75" thickBot="1" x14ac:dyDescent="0.25">
      <c r="A158" s="2" t="s">
        <v>81</v>
      </c>
    </row>
    <row r="159" spans="1:4" s="1" customFormat="1" x14ac:dyDescent="0.2">
      <c r="B159" s="37" t="s">
        <v>62</v>
      </c>
      <c r="C159" s="17" t="s">
        <v>70</v>
      </c>
    </row>
    <row r="160" spans="1:4" s="1" customFormat="1" x14ac:dyDescent="0.2">
      <c r="B160" s="10" t="s">
        <v>82</v>
      </c>
      <c r="C160" s="9">
        <v>0</v>
      </c>
    </row>
    <row r="161" spans="2:3" s="1" customFormat="1" ht="12.75" thickBot="1" x14ac:dyDescent="0.25">
      <c r="B161" s="22" t="s">
        <v>83</v>
      </c>
      <c r="C161" s="18">
        <v>0</v>
      </c>
    </row>
    <row r="162" spans="2:3" s="1" customFormat="1" x14ac:dyDescent="0.2"/>
    <row r="163" spans="2:3" s="1" customFormat="1" x14ac:dyDescent="0.2"/>
    <row r="164" spans="2:3" s="1" customFormat="1" x14ac:dyDescent="0.2"/>
    <row r="165" spans="2:3" s="1" customFormat="1" x14ac:dyDescent="0.2"/>
    <row r="166" spans="2:3" s="1" customFormat="1" x14ac:dyDescent="0.2"/>
    <row r="167" spans="2:3" s="1" customFormat="1" x14ac:dyDescent="0.2"/>
    <row r="168" spans="2:3" s="1" customFormat="1" x14ac:dyDescent="0.2"/>
    <row r="169" spans="2:3" s="1" customFormat="1" x14ac:dyDescent="0.2"/>
    <row r="170" spans="2:3" s="1" customFormat="1" x14ac:dyDescent="0.2"/>
    <row r="171" spans="2:3" s="1" customFormat="1" x14ac:dyDescent="0.2"/>
    <row r="172" spans="2:3" s="1" customFormat="1" x14ac:dyDescent="0.2"/>
    <row r="173" spans="2:3" s="1" customFormat="1" x14ac:dyDescent="0.2"/>
    <row r="174" spans="2:3" s="1" customFormat="1" x14ac:dyDescent="0.2"/>
    <row r="175" spans="2:3" s="1" customFormat="1" x14ac:dyDescent="0.2"/>
    <row r="176" spans="2:3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</sheetData>
  <mergeCells count="6">
    <mergeCell ref="B7:B8"/>
    <mergeCell ref="C7:C8"/>
    <mergeCell ref="D7:E7"/>
    <mergeCell ref="B13:B14"/>
    <mergeCell ref="C13:C14"/>
    <mergeCell ref="D13:E13"/>
  </mergeCells>
  <pageMargins left="0.7" right="0.7" top="0.75" bottom="0.75" header="0.3" footer="0.3"/>
  <pageSetup paperSize="9" orientation="portrait" horizontalDpi="4294967294" verticalDpi="0" r:id="rId1"/>
  <headerFooter>
    <oddFooter xml:space="preserve">&amp;L&amp;6OFICINA ESTADISTICA E INFORMATICA RED AREQUIPA CAYLLOMA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Joven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2013-05-16T16:52:51Z</cp:lastPrinted>
  <dcterms:created xsi:type="dcterms:W3CDTF">2013-05-16T15:38:48Z</dcterms:created>
  <dcterms:modified xsi:type="dcterms:W3CDTF">2015-01-28T10:24:45Z</dcterms:modified>
</cp:coreProperties>
</file>